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8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ntran6_worldbank_org/Documents/VIETNAM-PCACL-91Q9M53/EDU Projects/Vietnam FY24 ECEC - Ethnic/3. ECEC REPORT/Chapter 3 - WFD/3. Reproductivitiy package/WFD-Reproductivity/3. Outputs/"/>
    </mc:Choice>
  </mc:AlternateContent>
  <xr:revisionPtr revIDLastSave="2836" documentId="13_ncr:1_{911B7CE1-18D4-44E8-A57E-603F861980F0}" xr6:coauthVersionLast="47" xr6:coauthVersionMax="47" xr10:uidLastSave="{B9D7B19D-4EB6-4000-99C9-EF4F2C0D676D}"/>
  <bookViews>
    <workbookView xWindow="-110" yWindow="-110" windowWidth="19420" windowHeight="10300" firstSheet="6" activeTab="14" xr2:uid="{00000000-000D-0000-FFFF-FFFF00000000}"/>
  </bookViews>
  <sheets>
    <sheet name="List" sheetId="15" r:id="rId1"/>
    <sheet name="Source data_National" sheetId="32" r:id="rId2"/>
    <sheet name="Source data_Regional" sheetId="34" r:id="rId3"/>
    <sheet name="Source data_Province" sheetId="33" r:id="rId4"/>
    <sheet name="Source data_district" sheetId="35" r:id="rId5"/>
    <sheet name="Urbanization" sheetId="37" r:id="rId6"/>
    <sheet name="Fig 1" sheetId="17" r:id="rId7"/>
    <sheet name="Fig 2" sheetId="20" r:id="rId8"/>
    <sheet name="Fig 3" sheetId="21" r:id="rId9"/>
    <sheet name="Fig 4" sheetId="22" r:id="rId10"/>
    <sheet name="Table 1" sheetId="24" r:id="rId11"/>
    <sheet name="Fig 5" sheetId="23" r:id="rId12"/>
    <sheet name="Fig 6" sheetId="36" r:id="rId13"/>
    <sheet name="Fig 9" sheetId="25" r:id="rId14"/>
    <sheet name="Fig 10" sheetId="26" r:id="rId15"/>
  </sheets>
  <definedNames>
    <definedName name="_xlnm._FilterDatabase" localSheetId="10" hidden="1">'Table 1'!$H$3:$S$66</definedName>
    <definedName name="_Toc217484888" localSheetId="10">'Table 1'!$B$1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24" l="1"/>
  <c r="F10" i="24"/>
  <c r="F9" i="24"/>
  <c r="E10" i="24"/>
  <c r="E9" i="24"/>
  <c r="D10" i="24"/>
  <c r="D9" i="24"/>
  <c r="D74" i="37"/>
  <c r="D73" i="37"/>
  <c r="D72" i="37"/>
  <c r="D71" i="37"/>
  <c r="D70" i="37"/>
  <c r="D69" i="37"/>
  <c r="D68" i="37"/>
  <c r="D67" i="37"/>
  <c r="D66" i="37"/>
  <c r="D65" i="37"/>
  <c r="D64" i="37"/>
  <c r="D63" i="37"/>
  <c r="D62" i="37"/>
  <c r="D61" i="37"/>
  <c r="D60" i="37"/>
  <c r="D59" i="37"/>
  <c r="D58" i="37"/>
  <c r="D57" i="37"/>
  <c r="D56" i="37"/>
  <c r="D55" i="37"/>
  <c r="D54" i="37"/>
  <c r="D53" i="37"/>
  <c r="D52" i="37"/>
  <c r="D51" i="37"/>
  <c r="D50" i="37"/>
  <c r="D49" i="37"/>
  <c r="D48" i="37"/>
  <c r="D47" i="37"/>
  <c r="D46" i="37"/>
  <c r="D45" i="37"/>
  <c r="D44" i="37"/>
  <c r="D43" i="37"/>
  <c r="D42" i="37"/>
  <c r="D41" i="37"/>
  <c r="D40" i="37"/>
  <c r="D39" i="37"/>
  <c r="D38" i="37"/>
  <c r="D37" i="37"/>
  <c r="D36" i="37"/>
  <c r="D35" i="37"/>
  <c r="D34" i="37"/>
  <c r="D33" i="37"/>
  <c r="D32" i="37"/>
  <c r="D31" i="37"/>
  <c r="D30" i="37"/>
  <c r="D29" i="37"/>
  <c r="D28" i="37"/>
  <c r="D27" i="37"/>
  <c r="D26" i="37"/>
  <c r="D25" i="37"/>
  <c r="D24" i="37"/>
  <c r="D23" i="37"/>
  <c r="D22" i="37"/>
  <c r="D21" i="37"/>
  <c r="D20" i="37"/>
  <c r="D19" i="37"/>
  <c r="D18" i="37"/>
  <c r="D17" i="37"/>
  <c r="D16" i="37"/>
  <c r="D15" i="37"/>
  <c r="D14" i="37"/>
  <c r="D13" i="37"/>
  <c r="D12" i="37"/>
  <c r="D11" i="37"/>
  <c r="D10" i="37"/>
  <c r="D9" i="37"/>
  <c r="D8" i="37"/>
  <c r="D7" i="37"/>
  <c r="S4" i="24"/>
  <c r="M45" i="36" l="1"/>
  <c r="L45" i="36"/>
  <c r="M44" i="36"/>
  <c r="L44" i="36"/>
  <c r="M43" i="36"/>
  <c r="L43" i="36"/>
  <c r="N43" i="36" s="1"/>
  <c r="M42" i="36"/>
  <c r="L42" i="36"/>
  <c r="M41" i="36"/>
  <c r="L41" i="36"/>
  <c r="M40" i="36"/>
  <c r="L40" i="36"/>
  <c r="N40" i="36"/>
  <c r="M39" i="36"/>
  <c r="L39" i="36"/>
  <c r="M38" i="36"/>
  <c r="L38" i="36"/>
  <c r="M37" i="36"/>
  <c r="L37" i="36"/>
  <c r="M36" i="36"/>
  <c r="L36" i="36"/>
  <c r="M35" i="36"/>
  <c r="L35" i="36"/>
  <c r="M34" i="36"/>
  <c r="L34" i="36"/>
  <c r="M33" i="36"/>
  <c r="L33" i="36"/>
  <c r="M32" i="36"/>
  <c r="L32" i="36"/>
  <c r="M31" i="36"/>
  <c r="L31" i="36"/>
  <c r="N31" i="36" s="1"/>
  <c r="M30" i="36"/>
  <c r="L30" i="36"/>
  <c r="M29" i="36"/>
  <c r="L29" i="36"/>
  <c r="M28" i="36"/>
  <c r="L28" i="36"/>
  <c r="M27" i="36"/>
  <c r="L27" i="36"/>
  <c r="M26" i="36"/>
  <c r="L26" i="36"/>
  <c r="M25" i="36"/>
  <c r="L25" i="36"/>
  <c r="M24" i="36"/>
  <c r="L24" i="36"/>
  <c r="M23" i="36"/>
  <c r="N23" i="36" s="1"/>
  <c r="L23" i="36"/>
  <c r="M22" i="36"/>
  <c r="N22" i="36" s="1"/>
  <c r="L22" i="36"/>
  <c r="M21" i="36"/>
  <c r="L21" i="36"/>
  <c r="M20" i="36"/>
  <c r="L20" i="36"/>
  <c r="N20" i="36" s="1"/>
  <c r="M19" i="36"/>
  <c r="L19" i="36"/>
  <c r="N19" i="36" s="1"/>
  <c r="M18" i="36"/>
  <c r="L18" i="36"/>
  <c r="M17" i="36"/>
  <c r="L17" i="36"/>
  <c r="M16" i="36"/>
  <c r="L16" i="36"/>
  <c r="M15" i="36"/>
  <c r="N15" i="36" s="1"/>
  <c r="L15" i="36"/>
  <c r="M14" i="36"/>
  <c r="L14" i="36"/>
  <c r="M13" i="36"/>
  <c r="L13" i="36"/>
  <c r="M12" i="36"/>
  <c r="L12" i="36"/>
  <c r="M11" i="36"/>
  <c r="L11" i="36"/>
  <c r="M10" i="36"/>
  <c r="L10" i="36"/>
  <c r="M9" i="36"/>
  <c r="L9" i="36"/>
  <c r="M8" i="36"/>
  <c r="L8" i="36"/>
  <c r="M7" i="36"/>
  <c r="L7" i="36"/>
  <c r="M6" i="36"/>
  <c r="L6" i="36"/>
  <c r="M5" i="36"/>
  <c r="L5" i="36"/>
  <c r="M4" i="36"/>
  <c r="L4" i="36"/>
  <c r="M3" i="36"/>
  <c r="N3" i="36" s="1"/>
  <c r="L3" i="36"/>
  <c r="AX394" i="35"/>
  <c r="AW394" i="35"/>
  <c r="AV394" i="35"/>
  <c r="AU394" i="35"/>
  <c r="C12" i="26"/>
  <c r="C11" i="26"/>
  <c r="C10" i="26"/>
  <c r="C9" i="26"/>
  <c r="C8" i="26"/>
  <c r="C7" i="26"/>
  <c r="C15" i="25"/>
  <c r="C14" i="25"/>
  <c r="C13" i="25"/>
  <c r="C12" i="25"/>
  <c r="C11" i="25"/>
  <c r="C10" i="25"/>
  <c r="C9" i="25"/>
  <c r="C8" i="25"/>
  <c r="C7" i="25"/>
  <c r="C15" i="23"/>
  <c r="C14" i="23"/>
  <c r="C13" i="23"/>
  <c r="C12" i="23"/>
  <c r="C11" i="23"/>
  <c r="C10" i="23"/>
  <c r="E8" i="20"/>
  <c r="D13" i="20"/>
  <c r="D12" i="20"/>
  <c r="D11" i="20"/>
  <c r="D10" i="20"/>
  <c r="D9" i="20"/>
  <c r="D8" i="20"/>
  <c r="C9" i="20"/>
  <c r="C10" i="20"/>
  <c r="C11" i="20"/>
  <c r="C12" i="20"/>
  <c r="C13" i="20"/>
  <c r="C8" i="20"/>
  <c r="L4" i="22"/>
  <c r="L5" i="22"/>
  <c r="L6" i="22"/>
  <c r="L7" i="22"/>
  <c r="L8" i="22"/>
  <c r="L9" i="22"/>
  <c r="L10" i="22"/>
  <c r="L11" i="22"/>
  <c r="L12" i="22"/>
  <c r="L13" i="22"/>
  <c r="L14" i="22"/>
  <c r="L15" i="22"/>
  <c r="L16" i="22"/>
  <c r="L17" i="22"/>
  <c r="L18" i="22"/>
  <c r="L19" i="22"/>
  <c r="L20" i="22"/>
  <c r="L21" i="22"/>
  <c r="L22" i="22"/>
  <c r="L23" i="22"/>
  <c r="L24" i="22"/>
  <c r="L25" i="22"/>
  <c r="L26" i="22"/>
  <c r="L27" i="22"/>
  <c r="L28" i="22"/>
  <c r="L29" i="22"/>
  <c r="L30" i="22"/>
  <c r="L31" i="22"/>
  <c r="L32" i="22"/>
  <c r="L33" i="22"/>
  <c r="L34" i="22"/>
  <c r="L35" i="22"/>
  <c r="L36" i="22"/>
  <c r="L37" i="22"/>
  <c r="L38" i="22"/>
  <c r="L39" i="22"/>
  <c r="L40" i="22"/>
  <c r="L41" i="22"/>
  <c r="L42" i="22"/>
  <c r="L43" i="22"/>
  <c r="L44" i="22"/>
  <c r="L45" i="22"/>
  <c r="L46" i="22"/>
  <c r="L47" i="22"/>
  <c r="L48" i="22"/>
  <c r="L49" i="22"/>
  <c r="L50" i="22"/>
  <c r="L51" i="22"/>
  <c r="L52" i="22"/>
  <c r="L53" i="22"/>
  <c r="L54" i="22"/>
  <c r="L55" i="22"/>
  <c r="L56" i="22"/>
  <c r="L57" i="22"/>
  <c r="L58" i="22"/>
  <c r="L59" i="22"/>
  <c r="L60" i="22"/>
  <c r="L61" i="22"/>
  <c r="L62" i="22"/>
  <c r="L63" i="22"/>
  <c r="L64" i="22"/>
  <c r="L65" i="22"/>
  <c r="L3" i="22"/>
  <c r="K4" i="22"/>
  <c r="K5" i="22"/>
  <c r="K6" i="22"/>
  <c r="K7" i="22"/>
  <c r="K8" i="22"/>
  <c r="K9" i="22"/>
  <c r="K10" i="22"/>
  <c r="K11" i="22"/>
  <c r="K12" i="22"/>
  <c r="K13" i="22"/>
  <c r="K14" i="22"/>
  <c r="K15" i="22"/>
  <c r="K16" i="22"/>
  <c r="K17" i="22"/>
  <c r="K18" i="22"/>
  <c r="K19" i="22"/>
  <c r="K20" i="22"/>
  <c r="K21" i="22"/>
  <c r="K22" i="22"/>
  <c r="K23" i="22"/>
  <c r="K24" i="22"/>
  <c r="K25" i="22"/>
  <c r="K26" i="22"/>
  <c r="K27" i="22"/>
  <c r="K28" i="22"/>
  <c r="K29" i="22"/>
  <c r="K30" i="22"/>
  <c r="K31" i="22"/>
  <c r="K32" i="22"/>
  <c r="K33" i="22"/>
  <c r="K34" i="22"/>
  <c r="K35" i="22"/>
  <c r="K36" i="22"/>
  <c r="K37" i="22"/>
  <c r="K38" i="22"/>
  <c r="K39" i="22"/>
  <c r="K40" i="22"/>
  <c r="K41" i="22"/>
  <c r="K42" i="22"/>
  <c r="K43" i="22"/>
  <c r="K44" i="22"/>
  <c r="K45" i="22"/>
  <c r="K46" i="22"/>
  <c r="K47" i="22"/>
  <c r="K48" i="22"/>
  <c r="K49" i="22"/>
  <c r="K50" i="22"/>
  <c r="K51" i="22"/>
  <c r="K52" i="22"/>
  <c r="K53" i="22"/>
  <c r="K54" i="22"/>
  <c r="K55" i="22"/>
  <c r="K56" i="22"/>
  <c r="K57" i="22"/>
  <c r="K58" i="22"/>
  <c r="K59" i="22"/>
  <c r="K60" i="22"/>
  <c r="K61" i="22"/>
  <c r="K62" i="22"/>
  <c r="K63" i="22"/>
  <c r="K64" i="22"/>
  <c r="K65" i="22"/>
  <c r="K3" i="22"/>
  <c r="D12" i="17"/>
  <c r="D11" i="17"/>
  <c r="D10" i="17"/>
  <c r="D9" i="17"/>
  <c r="D8" i="17"/>
  <c r="D7" i="17"/>
  <c r="C12" i="17"/>
  <c r="C11" i="17"/>
  <c r="C10" i="17"/>
  <c r="C9" i="17"/>
  <c r="C8" i="17"/>
  <c r="C7" i="17"/>
  <c r="Z31" i="32"/>
  <c r="Y31" i="32"/>
  <c r="X31" i="32"/>
  <c r="W31" i="32"/>
  <c r="V31" i="32"/>
  <c r="U31" i="32"/>
  <c r="T31" i="32"/>
  <c r="S31" i="32"/>
  <c r="R31" i="32"/>
  <c r="Q31" i="32"/>
  <c r="P31" i="32"/>
  <c r="O31" i="32"/>
  <c r="N31" i="32"/>
  <c r="M31" i="32"/>
  <c r="L31" i="32"/>
  <c r="K31" i="32"/>
  <c r="J31" i="32"/>
  <c r="I31" i="32"/>
  <c r="H31" i="32"/>
  <c r="G31" i="32"/>
  <c r="F31" i="32"/>
  <c r="E31" i="32"/>
  <c r="D31" i="32"/>
  <c r="C31" i="32"/>
  <c r="Z30" i="32"/>
  <c r="Y30" i="32"/>
  <c r="X30" i="32"/>
  <c r="W30" i="32"/>
  <c r="V30" i="32"/>
  <c r="U30" i="32"/>
  <c r="T30" i="32"/>
  <c r="S30" i="32"/>
  <c r="R30" i="32"/>
  <c r="Q30" i="32"/>
  <c r="P30" i="32"/>
  <c r="O30" i="32"/>
  <c r="N30" i="32"/>
  <c r="M30" i="32"/>
  <c r="L30" i="32"/>
  <c r="K30" i="32"/>
  <c r="J30" i="32"/>
  <c r="I30" i="32"/>
  <c r="H30" i="32"/>
  <c r="G30" i="32"/>
  <c r="F30" i="32"/>
  <c r="E30" i="32"/>
  <c r="D30" i="32"/>
  <c r="C30" i="32"/>
  <c r="Q11" i="32"/>
  <c r="D9" i="23"/>
  <c r="N45" i="36" l="1"/>
  <c r="N44" i="36"/>
  <c r="N42" i="36"/>
  <c r="N41" i="36"/>
  <c r="N39" i="36"/>
  <c r="N38" i="36"/>
  <c r="N37" i="36"/>
  <c r="N36" i="36"/>
  <c r="N35" i="36"/>
  <c r="N34" i="36"/>
  <c r="N33" i="36"/>
  <c r="N32" i="36"/>
  <c r="N30" i="36"/>
  <c r="N29" i="36"/>
  <c r="N28" i="36"/>
  <c r="N27" i="36"/>
  <c r="N26" i="36"/>
  <c r="N25" i="36"/>
  <c r="N24" i="36"/>
  <c r="N21" i="36"/>
  <c r="N18" i="36"/>
  <c r="N17" i="36"/>
  <c r="N16" i="36"/>
  <c r="N14" i="36"/>
  <c r="N13" i="36"/>
  <c r="N12" i="36"/>
  <c r="N11" i="36"/>
  <c r="N10" i="36"/>
  <c r="N9" i="36"/>
  <c r="N8" i="36"/>
  <c r="N7" i="36"/>
  <c r="N6" i="36"/>
  <c r="N5" i="36"/>
  <c r="N4" i="36"/>
  <c r="C9" i="23"/>
  <c r="E6" i="24"/>
  <c r="E5" i="24"/>
  <c r="D6" i="24"/>
  <c r="D5" i="24"/>
  <c r="E8" i="24"/>
  <c r="E7" i="24"/>
  <c r="D8" i="24"/>
  <c r="S66" i="24"/>
  <c r="S65" i="24"/>
  <c r="S64" i="24"/>
  <c r="S63" i="24"/>
  <c r="S62" i="24"/>
  <c r="S61" i="24"/>
  <c r="S60" i="24"/>
  <c r="S59" i="24"/>
  <c r="S58" i="24"/>
  <c r="S57" i="24"/>
  <c r="S56" i="24"/>
  <c r="S55" i="24"/>
  <c r="S54" i="24"/>
  <c r="S53" i="24"/>
  <c r="S52" i="24"/>
  <c r="S51" i="24"/>
  <c r="S50" i="24"/>
  <c r="S49" i="24"/>
  <c r="S48" i="24"/>
  <c r="S47" i="24"/>
  <c r="S46" i="24"/>
  <c r="S44" i="24"/>
  <c r="S45" i="24"/>
  <c r="S43" i="24"/>
  <c r="S42" i="24"/>
  <c r="S41" i="24"/>
  <c r="S40" i="24"/>
  <c r="S39" i="24"/>
  <c r="S38" i="24"/>
  <c r="S37" i="24"/>
  <c r="S36" i="24"/>
  <c r="S35" i="24"/>
  <c r="S34" i="24"/>
  <c r="S32" i="24"/>
  <c r="S33" i="24"/>
  <c r="S31" i="24"/>
  <c r="S30" i="24"/>
  <c r="S29" i="24"/>
  <c r="S28" i="24"/>
  <c r="S27" i="24"/>
  <c r="S26" i="24"/>
  <c r="S25" i="24"/>
  <c r="S24" i="24"/>
  <c r="S23" i="24"/>
  <c r="S22" i="24"/>
  <c r="S21" i="24"/>
  <c r="S20" i="24"/>
  <c r="S19" i="24"/>
  <c r="S18" i="24"/>
  <c r="S17" i="24"/>
  <c r="S16" i="24"/>
  <c r="S15" i="24"/>
  <c r="S14" i="24"/>
  <c r="S13" i="24"/>
  <c r="S12" i="24"/>
  <c r="S11" i="24"/>
  <c r="S10" i="24"/>
  <c r="S9" i="24"/>
  <c r="S8" i="24"/>
  <c r="S7" i="24"/>
  <c r="S6" i="24"/>
  <c r="F5" i="24" s="1"/>
  <c r="S5" i="24"/>
  <c r="F8" i="24" l="1"/>
  <c r="F6" i="24"/>
  <c r="F7" i="24"/>
  <c r="E11" i="23" l="1"/>
  <c r="F11" i="23" s="1"/>
  <c r="E15" i="23"/>
  <c r="F15" i="23" s="1"/>
  <c r="E13" i="23"/>
  <c r="F13" i="23" s="1"/>
  <c r="E14" i="23"/>
  <c r="F14" i="23" s="1"/>
  <c r="E10" i="23"/>
  <c r="F10" i="23" s="1"/>
  <c r="E12" i="23"/>
  <c r="F12" i="23" s="1"/>
  <c r="E9" i="23"/>
  <c r="F9" i="23" s="1"/>
  <c r="M4" i="22"/>
  <c r="M5" i="22"/>
  <c r="M6" i="22"/>
  <c r="M7" i="22"/>
  <c r="M8" i="22"/>
  <c r="M9" i="22"/>
  <c r="M10" i="22"/>
  <c r="M11" i="22"/>
  <c r="M12" i="22"/>
  <c r="M13" i="22"/>
  <c r="M14" i="22"/>
  <c r="M15" i="22"/>
  <c r="M16" i="22"/>
  <c r="M17" i="22"/>
  <c r="M18" i="22"/>
  <c r="M19" i="22"/>
  <c r="M20" i="22"/>
  <c r="M21" i="22"/>
  <c r="M22" i="22"/>
  <c r="M23" i="22"/>
  <c r="M24" i="22"/>
  <c r="M25" i="22"/>
  <c r="M26" i="22"/>
  <c r="M27" i="22"/>
  <c r="M28" i="22"/>
  <c r="M29" i="22"/>
  <c r="M30" i="22"/>
  <c r="M31" i="22"/>
  <c r="M32" i="22"/>
  <c r="M33" i="22"/>
  <c r="M34" i="22"/>
  <c r="M35" i="22"/>
  <c r="M36" i="22"/>
  <c r="M37" i="22"/>
  <c r="M38" i="22"/>
  <c r="M39" i="22"/>
  <c r="M40" i="22"/>
  <c r="M41" i="22"/>
  <c r="M42" i="22"/>
  <c r="M43" i="22"/>
  <c r="M44" i="22"/>
  <c r="M45" i="22"/>
  <c r="M46" i="22"/>
  <c r="M47" i="22"/>
  <c r="M48" i="22"/>
  <c r="M49" i="22"/>
  <c r="M50" i="22"/>
  <c r="M51" i="22"/>
  <c r="M52" i="22"/>
  <c r="M53" i="22"/>
  <c r="M54" i="22"/>
  <c r="M55" i="22"/>
  <c r="M56" i="22"/>
  <c r="M57" i="22"/>
  <c r="M58" i="22"/>
  <c r="M59" i="22"/>
  <c r="M60" i="22"/>
  <c r="M61" i="22"/>
  <c r="M62" i="22"/>
  <c r="M63" i="22"/>
  <c r="M64" i="22"/>
  <c r="M65" i="22"/>
  <c r="M3" i="22"/>
  <c r="M65" i="21"/>
  <c r="M64" i="21"/>
  <c r="M63" i="21"/>
  <c r="M62" i="21"/>
  <c r="M61" i="21"/>
  <c r="M60" i="21"/>
  <c r="M59" i="21"/>
  <c r="M58" i="21"/>
  <c r="M57" i="21"/>
  <c r="M56" i="21"/>
  <c r="M55" i="21"/>
  <c r="M54" i="21"/>
  <c r="M53" i="21"/>
  <c r="M52" i="21"/>
  <c r="M51" i="21"/>
  <c r="M50" i="21"/>
  <c r="M49" i="21"/>
  <c r="M48" i="21"/>
  <c r="M47" i="21"/>
  <c r="M46" i="21"/>
  <c r="M45" i="21"/>
  <c r="M44" i="21"/>
  <c r="M43" i="21"/>
  <c r="M42" i="21"/>
  <c r="M41" i="21"/>
  <c r="M40" i="21"/>
  <c r="M39" i="21"/>
  <c r="M38" i="21"/>
  <c r="M37" i="21"/>
  <c r="M36" i="21"/>
  <c r="M35" i="21"/>
  <c r="M34" i="21"/>
  <c r="M33" i="21"/>
  <c r="M32" i="21"/>
  <c r="M31" i="21"/>
  <c r="M30" i="21"/>
  <c r="M29" i="21"/>
  <c r="M28" i="21"/>
  <c r="M27" i="21"/>
  <c r="M26" i="21"/>
  <c r="M25" i="21"/>
  <c r="M24" i="21"/>
  <c r="M23" i="21"/>
  <c r="M22" i="21"/>
  <c r="M21" i="21"/>
  <c r="M20" i="21"/>
  <c r="M19" i="21"/>
  <c r="M18" i="21"/>
  <c r="M17" i="21"/>
  <c r="M16" i="21"/>
  <c r="M15" i="21"/>
  <c r="M14" i="21"/>
  <c r="M13" i="21"/>
  <c r="M12" i="21"/>
  <c r="M11" i="21"/>
  <c r="M10" i="21"/>
  <c r="M9" i="21"/>
  <c r="M8" i="21"/>
  <c r="M7" i="21"/>
  <c r="M6" i="21"/>
  <c r="M5" i="21"/>
  <c r="M4" i="21"/>
  <c r="M3" i="21"/>
  <c r="E8" i="17"/>
  <c r="E9" i="17"/>
  <c r="E10" i="17"/>
  <c r="E11" i="17"/>
  <c r="E12" i="17"/>
  <c r="E7" i="17"/>
  <c r="E13" i="20" l="1"/>
  <c r="E10" i="20"/>
  <c r="E11" i="20"/>
  <c r="E12" i="20"/>
  <c r="E9" i="20" l="1"/>
</calcChain>
</file>

<file path=xl/sharedStrings.xml><?xml version="1.0" encoding="utf-8"?>
<sst xmlns="http://schemas.openxmlformats.org/spreadsheetml/2006/main" count="4469" uniqueCount="604">
  <si>
    <t>Province</t>
  </si>
  <si>
    <t>Year</t>
  </si>
  <si>
    <t>2018–19</t>
  </si>
  <si>
    <t>2019–20</t>
  </si>
  <si>
    <t>2020–21</t>
  </si>
  <si>
    <t>2021–22</t>
  </si>
  <si>
    <t>2022–23</t>
  </si>
  <si>
    <t>2023–24</t>
  </si>
  <si>
    <t>Region</t>
  </si>
  <si>
    <t>Red River Delta</t>
  </si>
  <si>
    <t>Northern Midlands and Mountains</t>
  </si>
  <si>
    <t>North Central and Central Coast</t>
  </si>
  <si>
    <t>Central Highlands</t>
  </si>
  <si>
    <t>Southeast</t>
  </si>
  <si>
    <t>Mekong Delta</t>
  </si>
  <si>
    <r>
      <t>Source: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MOET, TEMIS database 2024; compiled by World Bank team.</t>
    </r>
  </si>
  <si>
    <t>North Central and Coastal Region</t>
  </si>
  <si>
    <r>
      <t>Source: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MOET administrative data 2024; compiled by World Bank team.</t>
    </r>
  </si>
  <si>
    <t>Sóc Trăng</t>
  </si>
  <si>
    <t>Trà Vinh</t>
  </si>
  <si>
    <t>Lâm Đồng</t>
  </si>
  <si>
    <t>Đắk Nông</t>
  </si>
  <si>
    <t>Đắk Lắk</t>
  </si>
  <si>
    <t>Gia Lai</t>
  </si>
  <si>
    <t>Kon Tum</t>
  </si>
  <si>
    <t>Hòa Bình</t>
  </si>
  <si>
    <t>Sơn La</t>
  </si>
  <si>
    <t>Lai Châu</t>
  </si>
  <si>
    <t>Lạng Sơn</t>
  </si>
  <si>
    <t>Thái Nguyên</t>
  </si>
  <si>
    <t>Yên Bái</t>
  </si>
  <si>
    <t>Lào Cai</t>
  </si>
  <si>
    <t>Tuyên Quang</t>
  </si>
  <si>
    <t>Cao Bằng</t>
  </si>
  <si>
    <t>Hà Giang</t>
  </si>
  <si>
    <t>School Year</t>
  </si>
  <si>
    <t>Teacher–Class Ratio (Public Institutions)</t>
  </si>
  <si>
    <t>2014–2015</t>
  </si>
  <si>
    <t>2015–2016</t>
  </si>
  <si>
    <t>2016–2017</t>
  </si>
  <si>
    <t>2017–2018</t>
  </si>
  <si>
    <t>2018–2019</t>
  </si>
  <si>
    <t>2019–2020</t>
  </si>
  <si>
    <t>2020–2021</t>
  </si>
  <si>
    <t>2021–2022</t>
  </si>
  <si>
    <t>2023–2024</t>
  </si>
  <si>
    <t>Total number of preschool teachers</t>
  </si>
  <si>
    <t>region</t>
  </si>
  <si>
    <t>Hà Nội</t>
  </si>
  <si>
    <t>Vĩnh Phúc</t>
  </si>
  <si>
    <t>Bắc Ninh</t>
  </si>
  <si>
    <t>Quảng Ninh</t>
  </si>
  <si>
    <t>Hải Dương</t>
  </si>
  <si>
    <t>Hải Phòng</t>
  </si>
  <si>
    <t>Hưng Yên</t>
  </si>
  <si>
    <t>Thái Bình</t>
  </si>
  <si>
    <t>Hà Nam</t>
  </si>
  <si>
    <t>Nam Định</t>
  </si>
  <si>
    <t>Ninh Bình</t>
  </si>
  <si>
    <t>Bắc Kạn</t>
  </si>
  <si>
    <t>Bắc Giang</t>
  </si>
  <si>
    <t>Phú Thọ</t>
  </si>
  <si>
    <t>Điện Biên</t>
  </si>
  <si>
    <t>Thanh Hóa</t>
  </si>
  <si>
    <t>Nghệ An</t>
  </si>
  <si>
    <t>Hà Tĩnh</t>
  </si>
  <si>
    <t>Quảng Bình</t>
  </si>
  <si>
    <t>Quảng Trị</t>
  </si>
  <si>
    <t>Thừa Thiên Huế</t>
  </si>
  <si>
    <t>Đà Nẵng</t>
  </si>
  <si>
    <t>Quảng Nam</t>
  </si>
  <si>
    <t>Quảng Ngãi</t>
  </si>
  <si>
    <t>Bình Định</t>
  </si>
  <si>
    <t>Phú Yên</t>
  </si>
  <si>
    <t>Khánh Hòa</t>
  </si>
  <si>
    <t>Ninh Thuận</t>
  </si>
  <si>
    <t>Bình Thuận</t>
  </si>
  <si>
    <t>Bình Phước</t>
  </si>
  <si>
    <t>Tây Ninh</t>
  </si>
  <si>
    <t>Bình Dương</t>
  </si>
  <si>
    <t>Đồng Nai</t>
  </si>
  <si>
    <t>Bà Rịa - Vũng Tàu</t>
  </si>
  <si>
    <t>Hồ Chí Minh</t>
  </si>
  <si>
    <t>Long An</t>
  </si>
  <si>
    <t>Tiền Giang</t>
  </si>
  <si>
    <t>Bến Tre</t>
  </si>
  <si>
    <t>Vĩnh Long</t>
  </si>
  <si>
    <t>Đồng Tháp</t>
  </si>
  <si>
    <t>An Giang</t>
  </si>
  <si>
    <t>Kiên Giang</t>
  </si>
  <si>
    <t>Cần Thơ</t>
  </si>
  <si>
    <t>Hậu Giang</t>
  </si>
  <si>
    <t>Bạc Liêu</t>
  </si>
  <si>
    <t>Cà Mau</t>
  </si>
  <si>
    <t>Link</t>
  </si>
  <si>
    <t>Huyện Gia Viễn</t>
  </si>
  <si>
    <t>Huyện Hoa Lư</t>
  </si>
  <si>
    <t>Huyện Kim Sơn</t>
  </si>
  <si>
    <t>Huyện Nho Quan</t>
  </si>
  <si>
    <t>Huyện Yên Khánh</t>
  </si>
  <si>
    <t>Huyện Yên Mô</t>
  </si>
  <si>
    <t>TP Ninh Bình</t>
  </si>
  <si>
    <t>TP Tam Điêp</t>
  </si>
  <si>
    <t>Huyện  Mường Chà</t>
  </si>
  <si>
    <t>Huyện  Điện Biên</t>
  </si>
  <si>
    <t>Huyện Mường Nhé</t>
  </si>
  <si>
    <t>Huyện Mường Ảng</t>
  </si>
  <si>
    <t>Huyện Nậm Pồ</t>
  </si>
  <si>
    <t>Huyện Tuần Giáo</t>
  </si>
  <si>
    <t>Huyện Tủa Chùa</t>
  </si>
  <si>
    <t>Huyện Điện Biên Đông</t>
  </si>
  <si>
    <t>Thành phố Điện Biên Phủ</t>
  </si>
  <si>
    <t>Thị xã Mường Lay</t>
  </si>
  <si>
    <t>Huyện Ia H'Drai</t>
  </si>
  <si>
    <t>Huyện Kon Plông</t>
  </si>
  <si>
    <t>Huyện Kon Rẫy</t>
  </si>
  <si>
    <t>Huyện Ngọc Hồi</t>
  </si>
  <si>
    <t>Huyện Sa Thầy</t>
  </si>
  <si>
    <t>Huyện Tu Mơ Rông</t>
  </si>
  <si>
    <t>Huyện Đăk Glei</t>
  </si>
  <si>
    <t>Huyện Đăk Hà</t>
  </si>
  <si>
    <t>Huyện Đăk Tô</t>
  </si>
  <si>
    <t>Thành phố Kon Tum</t>
  </si>
  <si>
    <t>TP Tân An</t>
  </si>
  <si>
    <t>TX Kiến Tường</t>
  </si>
  <si>
    <t>Huyện Bến Lức</t>
  </si>
  <si>
    <t>Huyện Châu Thành</t>
  </si>
  <si>
    <t>Huyện Cần Giuộc</t>
  </si>
  <si>
    <t>Huyện Cần Đước</t>
  </si>
  <si>
    <t>Huyện Mộc Hoá</t>
  </si>
  <si>
    <t>Huyện Thạnh Hoá</t>
  </si>
  <si>
    <t>Huyện Thủ Thừa</t>
  </si>
  <si>
    <t>Huyện Tân Hưng</t>
  </si>
  <si>
    <t>Huyện Tân Thạnh</t>
  </si>
  <si>
    <t>Huyện Tân Trụ</t>
  </si>
  <si>
    <t>Huyện Vĩnh Hưng</t>
  </si>
  <si>
    <t>Huyện Đức Hoà</t>
  </si>
  <si>
    <t>Huyện Đức Huệ</t>
  </si>
  <si>
    <t>Tenured teachers/total teachers</t>
  </si>
  <si>
    <t xml:space="preserve">Shortage as % of Quota </t>
  </si>
  <si>
    <t>Teacher Shortages</t>
  </si>
  <si>
    <t>Total teachers</t>
  </si>
  <si>
    <t>Tenured teachers</t>
  </si>
  <si>
    <t>Quota</t>
  </si>
  <si>
    <t>teacher</t>
  </si>
  <si>
    <t>area</t>
  </si>
  <si>
    <t>Number of classes</t>
  </si>
  <si>
    <t>Teacher-class ratio</t>
  </si>
  <si>
    <t>Number of teachers in public schools</t>
  </si>
  <si>
    <t>SOURCE DATA</t>
  </si>
  <si>
    <t>Figure 1: Regional teacher shortages (as a percentage of quotas) in public institutions</t>
  </si>
  <si>
    <t>Figure 2: Regional teacher–class ratios in public institutions</t>
  </si>
  <si>
    <t>Figure 3: Provincial teacher–class ratios in public institutions</t>
  </si>
  <si>
    <t>Figure 4: Provincial teacher shortages (as a percentage of quota) in public institutions</t>
  </si>
  <si>
    <t>Figure 5: Percentage of public teachers who are nontenured or on contract</t>
  </si>
  <si>
    <t>Figure 6: Percentage of tenured teachers in selected provinces</t>
  </si>
  <si>
    <t>Figure 7: Training targets of selected pedagogical colleges and universities</t>
  </si>
  <si>
    <t>Figure 8: Ethnic minority representation in the preschool teacher workforce</t>
  </si>
  <si>
    <t>Figure 9: Trends in teacher–class ratios in public institutions 2016–2024</t>
  </si>
  <si>
    <t>Figure 10: Total preschool teacher workforce, 2018–2024</t>
  </si>
  <si>
    <t>Figure 11: Average monthly wages of preschool teachers in 2010 prices (in VNĐ, thousands)</t>
  </si>
  <si>
    <t>Figure 1. Regional teacher shortages (as a percentage of quotas) in public institutions, 2020-2021</t>
  </si>
  <si>
    <t>Figure 2. Regional teacher–class ratios in public institutions, 2020-2021</t>
  </si>
  <si>
    <t>The VNM shapefile was loaded into QGIS. Property data from an Excel file were added and linked to the shapefile using a common identifier. The combined data were then styled to create maps, which were finalized and exported from QGIS.</t>
  </si>
  <si>
    <t>Total</t>
  </si>
  <si>
    <t>% of Public teachers on contract or untenured</t>
  </si>
  <si>
    <t>Number of Public teachers</t>
  </si>
  <si>
    <t>Number of unternured or contract teachers</t>
  </si>
  <si>
    <t>Teacher shortage (as proportion of teacher quota)</t>
  </si>
  <si>
    <t>Teacher per class</t>
  </si>
  <si>
    <t>Child-teacher ratio</t>
  </si>
  <si>
    <t>Less than 50% of national average</t>
  </si>
  <si>
    <t>51–75% of national average</t>
  </si>
  <si>
    <t>75–100% of national average</t>
  </si>
  <si>
    <t>Over 100% of national average</t>
  </si>
  <si>
    <t>Source: MOET's administrative data, 2020-2021</t>
  </si>
  <si>
    <t>Public 0-3 year old class</t>
  </si>
  <si>
    <t>Public 3-6 year old class</t>
  </si>
  <si>
    <t>teacher per class</t>
  </si>
  <si>
    <t>teache rquota</t>
  </si>
  <si>
    <t>teacher shortage</t>
  </si>
  <si>
    <t>District</t>
  </si>
  <si>
    <t>Public</t>
  </si>
  <si>
    <t>level</t>
  </si>
  <si>
    <t>prov</t>
  </si>
  <si>
    <t>GDP/capita</t>
  </si>
  <si>
    <t>class</t>
  </si>
  <si>
    <t>teacherquota</t>
  </si>
  <si>
    <t>teacher_short</t>
  </si>
  <si>
    <t>Child per class</t>
  </si>
  <si>
    <t xml:space="preserve">No of children </t>
  </si>
  <si>
    <t>province</t>
  </si>
  <si>
    <t>&lt;50% of GDP per capita</t>
  </si>
  <si>
    <t>50-75% of GDP per capita</t>
  </si>
  <si>
    <t>75-100% of GDP per capita</t>
  </si>
  <si>
    <t>Over 100% of GDP per capita</t>
  </si>
  <si>
    <t>Geographical status (Average of 10 provinces with highest and lowest urbanization rate</t>
  </si>
  <si>
    <t>Lowest</t>
  </si>
  <si>
    <t>Highest</t>
  </si>
  <si>
    <t>Urbanization rate</t>
  </si>
  <si>
    <t>Table 1: Teacher shortages and ratios by geographical and economic status</t>
  </si>
  <si>
    <t>Fig 1'!A1</t>
  </si>
  <si>
    <t>Fig 2'!A1</t>
  </si>
  <si>
    <t>Fig 3'!A1</t>
  </si>
  <si>
    <t>Fig 4'!A1</t>
  </si>
  <si>
    <t>Fig 5'!A1</t>
  </si>
  <si>
    <t>Table 1'!A1</t>
  </si>
  <si>
    <t>Fig 6'!A1</t>
  </si>
  <si>
    <t>Fig 7'!A1</t>
  </si>
  <si>
    <t>Fig 8'!A1</t>
  </si>
  <si>
    <t>Fig 9'!A1</t>
  </si>
  <si>
    <t>Fig 10'!A1</t>
  </si>
  <si>
    <t>Fig 11'!A1</t>
  </si>
  <si>
    <t>(1)</t>
  </si>
  <si>
    <t>(2)</t>
  </si>
  <si>
    <t>(3) = (1) - (2)</t>
  </si>
  <si>
    <t>= (3)/(1)</t>
  </si>
  <si>
    <t>= (1)/(2)</t>
  </si>
  <si>
    <t xml:space="preserve">Provincial income level (GDP per capita relative to national average) </t>
  </si>
  <si>
    <r>
      <t>Source: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MOET administrative data; compiled by World Bank team.</t>
    </r>
  </si>
  <si>
    <t>schoolyear</t>
  </si>
  <si>
    <t>sector</t>
  </si>
  <si>
    <t>school</t>
  </si>
  <si>
    <t>school03</t>
  </si>
  <si>
    <t>school36</t>
  </si>
  <si>
    <t>school06</t>
  </si>
  <si>
    <t>ind</t>
  </si>
  <si>
    <t>class03</t>
  </si>
  <si>
    <t>class36</t>
  </si>
  <si>
    <t>child</t>
  </si>
  <si>
    <t>child03</t>
  </si>
  <si>
    <t>child36</t>
  </si>
  <si>
    <t>femchild</t>
  </si>
  <si>
    <t>ethchild</t>
  </si>
  <si>
    <t>dischild</t>
  </si>
  <si>
    <t>staff</t>
  </si>
  <si>
    <t>manager</t>
  </si>
  <si>
    <t>principal</t>
  </si>
  <si>
    <t>vprincipal</t>
  </si>
  <si>
    <t>femteacher</t>
  </si>
  <si>
    <t>ethteacher</t>
  </si>
  <si>
    <t>tnteacher</t>
  </si>
  <si>
    <t>qlteacher</t>
  </si>
  <si>
    <t>support</t>
  </si>
  <si>
    <t>clrm</t>
  </si>
  <si>
    <t>clrm1</t>
  </si>
  <si>
    <t>clrm2</t>
  </si>
  <si>
    <t>clrm3</t>
  </si>
  <si>
    <t>childpc03</t>
  </si>
  <si>
    <t>childpt03</t>
  </si>
  <si>
    <t>teacherpc03</t>
  </si>
  <si>
    <t>childpc36</t>
  </si>
  <si>
    <t>childpt36</t>
  </si>
  <si>
    <t>teacherpc36</t>
  </si>
  <si>
    <t>2014-2015</t>
  </si>
  <si>
    <t>2015-2016</t>
  </si>
  <si>
    <t>2016-2017</t>
  </si>
  <si>
    <t>2017-2018</t>
  </si>
  <si>
    <t>2018-2019</t>
  </si>
  <si>
    <t>2019-2020</t>
  </si>
  <si>
    <t>2020-2021</t>
  </si>
  <si>
    <t>2021-2022</t>
  </si>
  <si>
    <t>2022-2023</t>
  </si>
  <si>
    <t>2023-2024</t>
  </si>
  <si>
    <t>Non-public</t>
  </si>
  <si>
    <t xml:space="preserve"> </t>
  </si>
  <si>
    <t>id</t>
  </si>
  <si>
    <t>school_pub</t>
  </si>
  <si>
    <t>school_pvt</t>
  </si>
  <si>
    <t>schoolsite</t>
  </si>
  <si>
    <t>school_std</t>
  </si>
  <si>
    <t>school_assmt</t>
  </si>
  <si>
    <t>class03_pub</t>
  </si>
  <si>
    <t>class03_pvt</t>
  </si>
  <si>
    <t>class36_pub</t>
  </si>
  <si>
    <t>class36_pvt</t>
  </si>
  <si>
    <t>enrol03</t>
  </si>
  <si>
    <t>enrol36</t>
  </si>
  <si>
    <t>childpc_pub</t>
  </si>
  <si>
    <t>childpc_pvt</t>
  </si>
  <si>
    <t>child_pvt_pct</t>
  </si>
  <si>
    <t>child03_notenr</t>
  </si>
  <si>
    <t>child36_notenr</t>
  </si>
  <si>
    <t>teacherpc</t>
  </si>
  <si>
    <t>teacher_std</t>
  </si>
  <si>
    <t>clrm_rent</t>
  </si>
  <si>
    <t>clrm_short</t>
  </si>
  <si>
    <t>perm_short</t>
  </si>
  <si>
    <t>mngrm_short</t>
  </si>
  <si>
    <t>kitchen_std_pct</t>
  </si>
  <si>
    <t>hallps</t>
  </si>
  <si>
    <t>medrmps</t>
  </si>
  <si>
    <t>waterfac_short</t>
  </si>
  <si>
    <t>srestrm_short</t>
  </si>
  <si>
    <t>trestrm_short</t>
  </si>
  <si>
    <t>clrmfull_pct</t>
  </si>
  <si>
    <t>vmat_short</t>
  </si>
  <si>
    <t>pop35</t>
  </si>
  <si>
    <t>pop3</t>
  </si>
  <si>
    <t>pop4</t>
  </si>
  <si>
    <t>pop5</t>
  </si>
  <si>
    <t>pop35_fc</t>
  </si>
  <si>
    <t>pop3_fc</t>
  </si>
  <si>
    <t>pop4_fc</t>
  </si>
  <si>
    <t>pop5_fc</t>
  </si>
  <si>
    <t>school_fc</t>
  </si>
  <si>
    <t>school_pub_fc</t>
  </si>
  <si>
    <t>school_pvt_fc</t>
  </si>
  <si>
    <t>child_fc</t>
  </si>
  <si>
    <t>child_pub_fc</t>
  </si>
  <si>
    <t>child_pvt_fc</t>
  </si>
  <si>
    <t>enrol36_fc</t>
  </si>
  <si>
    <t>enrol_pvt_fc</t>
  </si>
  <si>
    <t>child_chng</t>
  </si>
  <si>
    <t>child_pub_chng</t>
  </si>
  <si>
    <t>child_pvt_chng</t>
  </si>
  <si>
    <t>class_fc</t>
  </si>
  <si>
    <t>class_pub_fc</t>
  </si>
  <si>
    <t>class_pvt_fc</t>
  </si>
  <si>
    <t>teacher_short_fc</t>
  </si>
  <si>
    <t>train</t>
  </si>
  <si>
    <t>train_uni</t>
  </si>
  <si>
    <t>train_coll</t>
  </si>
  <si>
    <t>train_mng</t>
  </si>
  <si>
    <t>train_mng_uni</t>
  </si>
  <si>
    <t>train_mng_coll</t>
  </si>
  <si>
    <t>train_teach</t>
  </si>
  <si>
    <t>train_teach_uni</t>
  </si>
  <si>
    <t>train_teach_coll</t>
  </si>
  <si>
    <t>fac_add</t>
  </si>
  <si>
    <t>clrm_add</t>
  </si>
  <si>
    <t>clrm_short_add</t>
  </si>
  <si>
    <t>clrm_r</t>
  </si>
  <si>
    <t>clrm2_r</t>
  </si>
  <si>
    <t>clrm3_r</t>
  </si>
  <si>
    <t>clrm_rent_r</t>
  </si>
  <si>
    <t>toy_add</t>
  </si>
  <si>
    <t>tool_add</t>
  </si>
  <si>
    <t>fac_addm</t>
  </si>
  <si>
    <t>clrm_addm</t>
  </si>
  <si>
    <t>clrm_short_addm</t>
  </si>
  <si>
    <t>clrm_rm</t>
  </si>
  <si>
    <t>clrm2_rm</t>
  </si>
  <si>
    <t>clrm3_rm</t>
  </si>
  <si>
    <t>clrm_rent_rm</t>
  </si>
  <si>
    <t>toy_addm</t>
  </si>
  <si>
    <t>tool_addm</t>
  </si>
  <si>
    <t>dist22</t>
  </si>
  <si>
    <t>comm22</t>
  </si>
  <si>
    <t>dist_unvs22</t>
  </si>
  <si>
    <t>comm_unvs22</t>
  </si>
  <si>
    <t>dist23</t>
  </si>
  <si>
    <t>comm23</t>
  </si>
  <si>
    <t>dist_unvs23</t>
  </si>
  <si>
    <t>comm_unvs23</t>
  </si>
  <si>
    <t>dist24</t>
  </si>
  <si>
    <t>comm24</t>
  </si>
  <si>
    <t>dist_unvs24</t>
  </si>
  <si>
    <t>comm_unvs24</t>
  </si>
  <si>
    <t>dist25</t>
  </si>
  <si>
    <t>comm25</t>
  </si>
  <si>
    <t>dist_unvs25</t>
  </si>
  <si>
    <t>comm_unvs25</t>
  </si>
  <si>
    <t>dist26</t>
  </si>
  <si>
    <t>comm26</t>
  </si>
  <si>
    <t>dist_unvs26</t>
  </si>
  <si>
    <t>comm_unvs26</t>
  </si>
  <si>
    <t>dist27</t>
  </si>
  <si>
    <t>comm27</t>
  </si>
  <si>
    <t>dist_unvs27</t>
  </si>
  <si>
    <t>comm_unvs27</t>
  </si>
  <si>
    <t>dist28</t>
  </si>
  <si>
    <t>comm28</t>
  </si>
  <si>
    <t>dist_unvs28</t>
  </si>
  <si>
    <t>comm_unvs28</t>
  </si>
  <si>
    <t>dist29</t>
  </si>
  <si>
    <t>comm29</t>
  </si>
  <si>
    <t>dist_unvs29</t>
  </si>
  <si>
    <t>comm_unvs29</t>
  </si>
  <si>
    <t>dist30</t>
  </si>
  <si>
    <t>comm30</t>
  </si>
  <si>
    <t>dist_unvs30</t>
  </si>
  <si>
    <t>comm_unvs30</t>
  </si>
  <si>
    <t>school year</t>
  </si>
  <si>
    <t>school_nonpub</t>
  </si>
  <si>
    <t>class05</t>
  </si>
  <si>
    <t>class02</t>
  </si>
  <si>
    <t>class35</t>
  </si>
  <si>
    <t>pop02</t>
  </si>
  <si>
    <t>child02</t>
  </si>
  <si>
    <t>child02_fullday</t>
  </si>
  <si>
    <t>child02_board</t>
  </si>
  <si>
    <t>child35</t>
  </si>
  <si>
    <t>child35_fullday</t>
  </si>
  <si>
    <t>child35_board</t>
  </si>
  <si>
    <t>underweight_pct02</t>
  </si>
  <si>
    <t>stunting_pct02</t>
  </si>
  <si>
    <t>overweight_pct02</t>
  </si>
  <si>
    <t>underweight_pct35</t>
  </si>
  <si>
    <t>stunting_pct35</t>
  </si>
  <si>
    <t>overweight_pct35</t>
  </si>
  <si>
    <t>tnmanager</t>
  </si>
  <si>
    <t>qlmanager</t>
  </si>
  <si>
    <t>overqlmanager</t>
  </si>
  <si>
    <t>teacher_pub</t>
  </si>
  <si>
    <t>overqlteacher</t>
  </si>
  <si>
    <t>teacher_shortage</t>
  </si>
  <si>
    <t>clrmp</t>
  </si>
  <si>
    <t>clrms</t>
  </si>
  <si>
    <t>clrmt</t>
  </si>
  <si>
    <t>clrmr</t>
  </si>
  <si>
    <t>clrm_rest</t>
  </si>
  <si>
    <t>clrm_pub</t>
  </si>
  <si>
    <t>kitchen</t>
  </si>
  <si>
    <t>plgr</t>
  </si>
  <si>
    <t>plgr_full</t>
  </si>
  <si>
    <t>class_full</t>
  </si>
  <si>
    <t>2010-2011</t>
  </si>
  <si>
    <t>2011-2012</t>
  </si>
  <si>
    <t>2012-2013</t>
  </si>
  <si>
    <t>2013-2014</t>
  </si>
  <si>
    <t>dist</t>
  </si>
  <si>
    <t>age</t>
  </si>
  <si>
    <t>pop</t>
  </si>
  <si>
    <t>dis</t>
  </si>
  <si>
    <t>fem</t>
  </si>
  <si>
    <t>eth</t>
  </si>
  <si>
    <t>elgb</t>
  </si>
  <si>
    <t>multclass</t>
  </si>
  <si>
    <t>fdclass</t>
  </si>
  <si>
    <t>fullday</t>
  </si>
  <si>
    <t>board</t>
  </si>
  <si>
    <t>medrcd</t>
  </si>
  <si>
    <t>stunt</t>
  </si>
  <si>
    <t>underwght</t>
  </si>
  <si>
    <t>overwght</t>
  </si>
  <si>
    <t>clrm1_area</t>
  </si>
  <si>
    <t>clrm2_area</t>
  </si>
  <si>
    <t>clrm3_area</t>
  </si>
  <si>
    <t>clrm_rent_area</t>
  </si>
  <si>
    <t>clrm_full</t>
  </si>
  <si>
    <t>restrm</t>
  </si>
  <si>
    <t>waterfac</t>
  </si>
  <si>
    <t>untnteacher</t>
  </si>
  <si>
    <t>untnteacher_lw</t>
  </si>
  <si>
    <t>avgteacher</t>
  </si>
  <si>
    <t>fairteacher</t>
  </si>
  <si>
    <t>goodteacher</t>
  </si>
  <si>
    <t>Huyện
 An Dương</t>
  </si>
  <si>
    <t>0-2</t>
  </si>
  <si>
    <t>HP</t>
  </si>
  <si>
    <t>3</t>
  </si>
  <si>
    <t>4</t>
  </si>
  <si>
    <t>5</t>
  </si>
  <si>
    <t>VP</t>
  </si>
  <si>
    <t>Huyện
 An Lão</t>
  </si>
  <si>
    <t>NB</t>
  </si>
  <si>
    <t>Huyện
 Bạch Long Vỹ</t>
  </si>
  <si>
    <t>Huyện
 Cát Hải</t>
  </si>
  <si>
    <t>Huyện
 Kiến Thuỵ</t>
  </si>
  <si>
    <t>Huyện
 Thuỷ Nguyên</t>
  </si>
  <si>
    <t>Huyện
 Tiên Lãng</t>
  </si>
  <si>
    <t>Huyện
 Vĩnh Bảo</t>
  </si>
  <si>
    <t>Quận
 Hồng Bàng</t>
  </si>
  <si>
    <t>Quận 
Dương Kinh</t>
  </si>
  <si>
    <t>Quận 
Kiến An</t>
  </si>
  <si>
    <t>Quận 
Lê Chân</t>
  </si>
  <si>
    <t>Quận 
Ngô Quyền</t>
  </si>
  <si>
    <t>Quận Hải An</t>
  </si>
  <si>
    <t>Quận Đồ Sơn</t>
  </si>
  <si>
    <t>Bình Xuyên</t>
  </si>
  <si>
    <t>Lập Thạch</t>
  </si>
  <si>
    <t>Phúc Yên</t>
  </si>
  <si>
    <t>Sông Lô</t>
  </si>
  <si>
    <t>Tam Dương</t>
  </si>
  <si>
    <t>Tam Đảo</t>
  </si>
  <si>
    <t>Vĩnh Tường</t>
  </si>
  <si>
    <t>Vĩnh Yên</t>
  </si>
  <si>
    <t>Yên Lạc</t>
  </si>
  <si>
    <t>Cao Phong</t>
  </si>
  <si>
    <t>Kim Bôi</t>
  </si>
  <si>
    <t>Lương Sơn</t>
  </si>
  <si>
    <t>Lạc Sơn</t>
  </si>
  <si>
    <t>Lạc Thủy</t>
  </si>
  <si>
    <t>Mai Châu</t>
  </si>
  <si>
    <t>TP. Hòa Bình</t>
  </si>
  <si>
    <t>Tân Lạc</t>
  </si>
  <si>
    <t>Yên Thủy</t>
  </si>
  <si>
    <t>Đà Bắc</t>
  </si>
  <si>
    <t>Huyện Bát Xát</t>
  </si>
  <si>
    <t>Huyện Bảo Thắng</t>
  </si>
  <si>
    <t>Huyện Bảo Yên</t>
  </si>
  <si>
    <t>Huyện Bắc Hà</t>
  </si>
  <si>
    <t>Huyện Mường Khương</t>
  </si>
  <si>
    <t>Huyện Si Ma Cai</t>
  </si>
  <si>
    <t>Huyện Văn Bàn</t>
  </si>
  <si>
    <t>TP Lào Cai</t>
  </si>
  <si>
    <t>Thị xã Sa Pa</t>
  </si>
  <si>
    <t>Huyện Bắc Yên</t>
  </si>
  <si>
    <t>Huyện Mai Sơn</t>
  </si>
  <si>
    <t>Huyện Mường La</t>
  </si>
  <si>
    <t>Huyện Mộc Châu</t>
  </si>
  <si>
    <t>Huyện Phù Yên</t>
  </si>
  <si>
    <t>Huyện Quỳnh Nhai</t>
  </si>
  <si>
    <t>Huyện Sông Mã</t>
  </si>
  <si>
    <t>Huyện Sốp Cộp</t>
  </si>
  <si>
    <t>Huyện Thuận Châu</t>
  </si>
  <si>
    <t>Huyện Vân Hồ</t>
  </si>
  <si>
    <t>Huyện Yên Châu</t>
  </si>
  <si>
    <t>TP. Sơn La</t>
  </si>
  <si>
    <t>Huyện Hòa Vang</t>
  </si>
  <si>
    <t>Quận Cẩm Lệ</t>
  </si>
  <si>
    <t>Quận Hải Châu</t>
  </si>
  <si>
    <t>Quận Liên Chiểu</t>
  </si>
  <si>
    <t>Quận Ngũ Hành Sơn</t>
  </si>
  <si>
    <t>Sơn Trà</t>
  </si>
  <si>
    <t>Thanh Khê</t>
  </si>
  <si>
    <t xml:space="preserve"> Huyện Long Điền</t>
  </si>
  <si>
    <t>Côn Đảo</t>
  </si>
  <si>
    <t>Huyện Châu Đức</t>
  </si>
  <si>
    <t>Huyện Xuyên Mộc</t>
  </si>
  <si>
    <t>Huyện Đất Đỏ</t>
  </si>
  <si>
    <t xml:space="preserve">TP. Bà Rịa </t>
  </si>
  <si>
    <t>TP. Vũng Tàu</t>
  </si>
  <si>
    <t>Thị xã Phú Mỹ</t>
  </si>
  <si>
    <t>TP. Hồ Chí Minh</t>
  </si>
  <si>
    <t>Huyện  Nhà Bè</t>
  </si>
  <si>
    <t>Huyện Bình Chánh</t>
  </si>
  <si>
    <t>Huyện Cần Giờ</t>
  </si>
  <si>
    <t>Huyện Củ Chi</t>
  </si>
  <si>
    <t>Huyện Hóc Môn</t>
  </si>
  <si>
    <t>Quận 
Bình Thạnh</t>
  </si>
  <si>
    <t>Quận 1</t>
  </si>
  <si>
    <t>Quận 10</t>
  </si>
  <si>
    <t>Quận 11</t>
  </si>
  <si>
    <t>Quận 12</t>
  </si>
  <si>
    <t>Quận 3</t>
  </si>
  <si>
    <t>Quận 4</t>
  </si>
  <si>
    <t>Quận 5</t>
  </si>
  <si>
    <t>Quận 6</t>
  </si>
  <si>
    <t>Quận 7</t>
  </si>
  <si>
    <t>Quận 8</t>
  </si>
  <si>
    <t>Quận Bình Tân</t>
  </si>
  <si>
    <t>Quận Gò Vấp</t>
  </si>
  <si>
    <t>Quận Phú Nhuận</t>
  </si>
  <si>
    <t>Quận Tân Bình</t>
  </si>
  <si>
    <t>Quận Tân Phú</t>
  </si>
  <si>
    <t>Thành phố 
Thủ Đức</t>
  </si>
  <si>
    <t>Huyện Hòa Bình</t>
  </si>
  <si>
    <t>Huyện Hồng Dân</t>
  </si>
  <si>
    <t>Huyện Phước Long</t>
  </si>
  <si>
    <t>Huyện Vĩnh Lợi</t>
  </si>
  <si>
    <t>Huyện Đông Hải</t>
  </si>
  <si>
    <t>Thành phố Bạc Liêu</t>
  </si>
  <si>
    <t>Thị xã Giá Rai</t>
  </si>
  <si>
    <t>Huyện 
Bến Lức</t>
  </si>
  <si>
    <t>Huyện 
Châu Thành</t>
  </si>
  <si>
    <t>Huyện 
Cần Giuộc</t>
  </si>
  <si>
    <t>Huyện 
Cần Đước</t>
  </si>
  <si>
    <t>Huyện 
Mộc Hoá</t>
  </si>
  <si>
    <t>Huyện 
Thạnh Hoá</t>
  </si>
  <si>
    <t>Huyện 
Thủ Thừa</t>
  </si>
  <si>
    <t>Huyện 
Tân Hưng</t>
  </si>
  <si>
    <t>Huyện 
Tân Thạnh</t>
  </si>
  <si>
    <t>Huyện 
Tân Trụ</t>
  </si>
  <si>
    <t>Huyện 
Vĩnh Hưng</t>
  </si>
  <si>
    <t>Huyện 
Đức Hoà</t>
  </si>
  <si>
    <t>Huyện 
Đức Huệ</t>
  </si>
  <si>
    <t>Huyện Cù Lao Dung</t>
  </si>
  <si>
    <t>Huyện Kế Sách</t>
  </si>
  <si>
    <t>Huyện Long Phú</t>
  </si>
  <si>
    <t>Huyện Mỹ Tú</t>
  </si>
  <si>
    <t>Huyện Mỹ Xuyên</t>
  </si>
  <si>
    <t>Huyện Thạnh Trị</t>
  </si>
  <si>
    <t>Huyện Trần Đề</t>
  </si>
  <si>
    <t>TP. Sóc Trăng</t>
  </si>
  <si>
    <t>TX. Ngã Năm</t>
  </si>
  <si>
    <t>TX. Vĩnh Châu</t>
  </si>
  <si>
    <t>Source: MOET administrative data 2020-2021, GSO 2022</t>
  </si>
  <si>
    <t>Dân số trung bình phân theo địa phương, giới tính và thành thị nông thôn chia theo Tỉnh, thành phố, Dân số trung bình và Năm</t>
  </si>
  <si>
    <t>2022</t>
  </si>
  <si>
    <t>CẢ NƯỚC</t>
  </si>
  <si>
    <t>Ðồng bằng sông Hồng</t>
  </si>
  <si>
    <t>Nam Ðịnh</t>
  </si>
  <si>
    <t>Trung du và miền núi phía Bắc</t>
  </si>
  <si>
    <t>Ðiện Biên</t>
  </si>
  <si>
    <t>Hoà Bình</t>
  </si>
  <si>
    <t>Bắc Trung Bộ và Duyên hải miền Trung</t>
  </si>
  <si>
    <t>Thanh Hoá</t>
  </si>
  <si>
    <t>Huế</t>
  </si>
  <si>
    <t>Ðà Nẵng</t>
  </si>
  <si>
    <t>Bình Ðịnh</t>
  </si>
  <si>
    <t>Khánh Hoà</t>
  </si>
  <si>
    <t>Tây Nguyên</t>
  </si>
  <si>
    <t>Ðắk Lắk</t>
  </si>
  <si>
    <t>Ðắk Nông</t>
  </si>
  <si>
    <t>Lâm Ðồng</t>
  </si>
  <si>
    <t>Ðông Nam Bộ</t>
  </si>
  <si>
    <t>Ðồng Nai</t>
  </si>
  <si>
    <t>TP.Hồ Chí Minh</t>
  </si>
  <si>
    <t>Ðồng bằng sông Cửu Long</t>
  </si>
  <si>
    <t>Ðồng Tháp</t>
  </si>
  <si>
    <t>Total Population</t>
  </si>
  <si>
    <t>Urban population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</si>
</sst>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%"/>
    <numFmt numFmtId="165" formatCode="_(* #,##0_);_(* \(#,##0\);_(* &quot;-&quot;??_);_(@_)"/>
    <numFmt numFmtId="166" formatCode="0.0"/>
    <numFmt numFmtId="167" formatCode="_(* #,##0.0_);_(* \(#,##0.0\);_(* &quot;-&quot;??_);_(@_)"/>
  </numFmts>
  <fonts count="3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3.5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1"/>
      <name val="Calibri"/>
      <family val="2"/>
    </font>
    <font>
      <b/>
      <sz val="11"/>
      <color rgb="FF081B3A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1"/>
      <color indexed="8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u/>
      <sz val="10"/>
      <name val="Calibri"/>
      <family val="2"/>
      <scheme val="minor"/>
    </font>
    <font>
      <b/>
      <sz val="10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</font>
    <font>
      <sz val="11"/>
      <color theme="1"/>
      <name val="Calibri "/>
    </font>
    <font>
      <b/>
      <sz val="11"/>
      <color theme="1"/>
      <name val="Calibri "/>
    </font>
    <font>
      <sz val="11"/>
      <color rgb="FFFF0000"/>
      <name val="Calibri "/>
    </font>
    <font>
      <sz val="11"/>
      <name val="Calibri"/>
      <family val="2"/>
    </font>
    <font>
      <sz val="11"/>
      <color rgb="FF000000"/>
      <name val="Calibri"/>
      <family val="2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83CAEB"/>
      </left>
      <right style="medium">
        <color rgb="FF83CAEB"/>
      </right>
      <top style="medium">
        <color rgb="FF83CAEB"/>
      </top>
      <bottom style="thick">
        <color rgb="FF45B0E1"/>
      </bottom>
      <diagonal/>
    </border>
    <border>
      <left/>
      <right style="medium">
        <color rgb="FF83CAEB"/>
      </right>
      <top style="medium">
        <color rgb="FF83CAEB"/>
      </top>
      <bottom style="thick">
        <color rgb="FF45B0E1"/>
      </bottom>
      <diagonal/>
    </border>
    <border>
      <left style="medium">
        <color rgb="FF83CAEB"/>
      </left>
      <right/>
      <top style="medium">
        <color rgb="FF83CAEB"/>
      </top>
      <bottom style="thick">
        <color rgb="FF45B0E1"/>
      </bottom>
      <diagonal/>
    </border>
    <border>
      <left style="medium">
        <color rgb="FF83CAEB"/>
      </left>
      <right style="medium">
        <color rgb="FF83CAEB"/>
      </right>
      <top/>
      <bottom style="medium">
        <color rgb="FF83CAEB"/>
      </bottom>
      <diagonal/>
    </border>
    <border>
      <left style="medium">
        <color rgb="FF83CAEB"/>
      </left>
      <right style="medium">
        <color rgb="FF83CAEB"/>
      </right>
      <top/>
      <bottom/>
      <diagonal/>
    </border>
    <border>
      <left/>
      <right style="medium">
        <color rgb="FF83CAEB"/>
      </right>
      <top/>
      <bottom style="medium">
        <color rgb="FF83CAEB"/>
      </bottom>
      <diagonal/>
    </border>
    <border>
      <left style="medium">
        <color rgb="FF83CAEB"/>
      </left>
      <right style="medium">
        <color rgb="FF83CAEB"/>
      </right>
      <top style="thick">
        <color rgb="FF45B0E1"/>
      </top>
      <bottom/>
      <diagonal/>
    </border>
    <border>
      <left style="medium">
        <color rgb="FF83CAEB"/>
      </left>
      <right style="medium">
        <color rgb="FF83CAEB"/>
      </right>
      <top style="medium">
        <color rgb="FF83CAEB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4" fillId="0" borderId="0"/>
    <xf numFmtId="0" fontId="7" fillId="0" borderId="0" applyNumberForma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4" fillId="0" borderId="0"/>
    <xf numFmtId="0" fontId="35" fillId="0" borderId="0" applyNumberFormat="0" applyBorder="0" applyAlignment="0"/>
    <xf numFmtId="9" fontId="35" fillId="0" borderId="0" applyFont="0" applyFill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8" fillId="0" borderId="0" xfId="0" applyFont="1"/>
    <xf numFmtId="0" fontId="7" fillId="0" borderId="0" xfId="2" quotePrefix="1"/>
    <xf numFmtId="0" fontId="9" fillId="0" borderId="0" xfId="0" applyFont="1"/>
    <xf numFmtId="0" fontId="0" fillId="0" borderId="1" xfId="0" applyBorder="1"/>
    <xf numFmtId="0" fontId="11" fillId="0" borderId="0" xfId="0" applyFont="1" applyAlignment="1">
      <alignment vertical="center"/>
    </xf>
    <xf numFmtId="0" fontId="12" fillId="0" borderId="0" xfId="0" applyFont="1"/>
    <xf numFmtId="1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  <xf numFmtId="10" fontId="0" fillId="0" borderId="1" xfId="0" applyNumberFormat="1" applyBorder="1" applyAlignment="1">
      <alignment vertical="center" wrapText="1"/>
    </xf>
    <xf numFmtId="4" fontId="0" fillId="0" borderId="0" xfId="0" applyNumberFormat="1"/>
    <xf numFmtId="1" fontId="0" fillId="0" borderId="1" xfId="0" applyNumberFormat="1" applyBorder="1" applyAlignment="1">
      <alignment vertical="center" wrapText="1"/>
    </xf>
    <xf numFmtId="164" fontId="0" fillId="0" borderId="0" xfId="3" applyNumberFormat="1" applyFont="1"/>
    <xf numFmtId="165" fontId="1" fillId="0" borderId="1" xfId="4" applyNumberFormat="1" applyFont="1" applyBorder="1" applyAlignment="1">
      <alignment horizontal="right" vertical="center"/>
    </xf>
    <xf numFmtId="165" fontId="0" fillId="0" borderId="1" xfId="0" applyNumberFormat="1" applyBorder="1"/>
    <xf numFmtId="0" fontId="15" fillId="0" borderId="3" xfId="0" applyFont="1" applyBorder="1" applyAlignment="1">
      <alignment horizontal="center" vertical="center" wrapText="1"/>
    </xf>
    <xf numFmtId="0" fontId="14" fillId="0" borderId="7" xfId="0" applyFont="1" applyBorder="1" applyAlignment="1">
      <alignment vertical="center" wrapText="1"/>
    </xf>
    <xf numFmtId="0" fontId="15" fillId="0" borderId="2" xfId="0" applyFont="1" applyBorder="1" applyAlignment="1">
      <alignment horizontal="center" vertical="center" wrapText="1"/>
    </xf>
    <xf numFmtId="0" fontId="11" fillId="0" borderId="0" xfId="0" applyFont="1"/>
    <xf numFmtId="0" fontId="2" fillId="0" borderId="0" xfId="0" applyFont="1"/>
    <xf numFmtId="0" fontId="17" fillId="0" borderId="0" xfId="0" applyFont="1" applyAlignment="1">
      <alignment vertical="center"/>
    </xf>
    <xf numFmtId="0" fontId="1" fillId="4" borderId="1" xfId="0" applyFont="1" applyFill="1" applyBorder="1" applyAlignment="1">
      <alignment horizontal="center" vertical="center" wrapText="1"/>
    </xf>
    <xf numFmtId="2" fontId="0" fillId="4" borderId="1" xfId="0" applyNumberFormat="1" applyFill="1" applyBorder="1" applyAlignment="1">
      <alignment vertical="center" wrapText="1"/>
    </xf>
    <xf numFmtId="164" fontId="0" fillId="4" borderId="1" xfId="3" applyNumberFormat="1" applyFont="1" applyFill="1" applyBorder="1"/>
    <xf numFmtId="0" fontId="18" fillId="0" borderId="0" xfId="0" applyFont="1" applyAlignment="1">
      <alignment vertical="center"/>
    </xf>
    <xf numFmtId="2" fontId="0" fillId="0" borderId="0" xfId="0" applyNumberFormat="1"/>
    <xf numFmtId="2" fontId="0" fillId="0" borderId="0" xfId="3" applyNumberFormat="1" applyFont="1"/>
    <xf numFmtId="10" fontId="8" fillId="0" borderId="0" xfId="3" applyNumberFormat="1" applyFont="1"/>
    <xf numFmtId="0" fontId="15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9" fontId="15" fillId="0" borderId="7" xfId="0" applyNumberFormat="1" applyFont="1" applyBorder="1" applyAlignment="1">
      <alignment vertical="center" wrapText="1"/>
    </xf>
    <xf numFmtId="2" fontId="15" fillId="0" borderId="5" xfId="0" applyNumberFormat="1" applyFont="1" applyBorder="1" applyAlignment="1">
      <alignment horizontal="center" vertical="center" wrapText="1"/>
    </xf>
    <xf numFmtId="0" fontId="21" fillId="0" borderId="0" xfId="0" applyFont="1"/>
    <xf numFmtId="9" fontId="15" fillId="0" borderId="5" xfId="0" applyNumberFormat="1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 wrapText="1"/>
    </xf>
    <xf numFmtId="0" fontId="23" fillId="0" borderId="0" xfId="0" applyFont="1"/>
    <xf numFmtId="0" fontId="1" fillId="3" borderId="13" xfId="0" applyFont="1" applyFill="1" applyBorder="1"/>
    <xf numFmtId="0" fontId="12" fillId="3" borderId="14" xfId="0" applyFont="1" applyFill="1" applyBorder="1"/>
    <xf numFmtId="0" fontId="12" fillId="3" borderId="15" xfId="0" applyFont="1" applyFill="1" applyBorder="1"/>
    <xf numFmtId="0" fontId="0" fillId="0" borderId="16" xfId="0" applyBorder="1"/>
    <xf numFmtId="164" fontId="0" fillId="0" borderId="17" xfId="3" applyNumberFormat="1" applyFont="1" applyBorder="1"/>
    <xf numFmtId="0" fontId="0" fillId="0" borderId="18" xfId="0" applyBorder="1"/>
    <xf numFmtId="1" fontId="0" fillId="0" borderId="10" xfId="0" applyNumberFormat="1" applyBorder="1"/>
    <xf numFmtId="164" fontId="0" fillId="0" borderId="19" xfId="3" applyNumberFormat="1" applyFont="1" applyBorder="1"/>
    <xf numFmtId="4" fontId="0" fillId="0" borderId="17" xfId="0" applyNumberFormat="1" applyBorder="1"/>
    <xf numFmtId="4" fontId="0" fillId="0" borderId="19" xfId="0" applyNumberFormat="1" applyBorder="1"/>
    <xf numFmtId="0" fontId="24" fillId="3" borderId="14" xfId="0" applyFont="1" applyFill="1" applyBorder="1"/>
    <xf numFmtId="0" fontId="24" fillId="3" borderId="15" xfId="0" applyFont="1" applyFill="1" applyBorder="1"/>
    <xf numFmtId="0" fontId="25" fillId="0" borderId="0" xfId="0" applyFont="1"/>
    <xf numFmtId="0" fontId="25" fillId="5" borderId="0" xfId="0" applyFont="1" applyFill="1"/>
    <xf numFmtId="0" fontId="24" fillId="0" borderId="0" xfId="0" applyFont="1"/>
    <xf numFmtId="0" fontId="24" fillId="5" borderId="0" xfId="0" applyFont="1" applyFill="1"/>
    <xf numFmtId="0" fontId="24" fillId="6" borderId="0" xfId="0" applyFont="1" applyFill="1"/>
    <xf numFmtId="0" fontId="25" fillId="6" borderId="0" xfId="0" applyFont="1" applyFill="1"/>
    <xf numFmtId="0" fontId="26" fillId="6" borderId="0" xfId="0" applyFont="1" applyFill="1"/>
    <xf numFmtId="0" fontId="26" fillId="0" borderId="0" xfId="0" applyFont="1"/>
    <xf numFmtId="166" fontId="24" fillId="6" borderId="0" xfId="0" applyNumberFormat="1" applyFont="1" applyFill="1"/>
    <xf numFmtId="0" fontId="24" fillId="7" borderId="0" xfId="0" applyFont="1" applyFill="1"/>
    <xf numFmtId="0" fontId="26" fillId="7" borderId="0" xfId="0" applyFont="1" applyFill="1"/>
    <xf numFmtId="0" fontId="25" fillId="7" borderId="0" xfId="0" applyFont="1" applyFill="1"/>
    <xf numFmtId="0" fontId="24" fillId="8" borderId="0" xfId="0" applyFont="1" applyFill="1"/>
    <xf numFmtId="0" fontId="26" fillId="8" borderId="0" xfId="0" applyFont="1" applyFill="1"/>
    <xf numFmtId="0" fontId="24" fillId="0" borderId="10" xfId="0" applyFont="1" applyBorder="1"/>
    <xf numFmtId="0" fontId="26" fillId="8" borderId="10" xfId="0" applyFont="1" applyFill="1" applyBorder="1"/>
    <xf numFmtId="0" fontId="26" fillId="0" borderId="10" xfId="0" applyFont="1" applyBorder="1"/>
    <xf numFmtId="0" fontId="23" fillId="0" borderId="13" xfId="0" applyFont="1" applyBorder="1"/>
    <xf numFmtId="0" fontId="23" fillId="3" borderId="14" xfId="0" applyFont="1" applyFill="1" applyBorder="1"/>
    <xf numFmtId="0" fontId="23" fillId="0" borderId="16" xfId="0" applyFont="1" applyBorder="1" applyAlignment="1">
      <alignment vertical="center" wrapText="1"/>
    </xf>
    <xf numFmtId="0" fontId="27" fillId="0" borderId="17" xfId="0" applyFont="1" applyBorder="1"/>
    <xf numFmtId="0" fontId="23" fillId="0" borderId="17" xfId="0" applyFont="1" applyBorder="1"/>
    <xf numFmtId="0" fontId="28" fillId="0" borderId="17" xfId="0" applyFont="1" applyBorder="1"/>
    <xf numFmtId="0" fontId="23" fillId="0" borderId="18" xfId="0" applyFont="1" applyBorder="1" applyAlignment="1">
      <alignment vertical="center" wrapText="1"/>
    </xf>
    <xf numFmtId="0" fontId="28" fillId="0" borderId="19" xfId="0" applyFont="1" applyBorder="1"/>
    <xf numFmtId="0" fontId="16" fillId="3" borderId="13" xfId="0" applyFont="1" applyFill="1" applyBorder="1"/>
    <xf numFmtId="0" fontId="16" fillId="3" borderId="14" xfId="0" applyFont="1" applyFill="1" applyBorder="1"/>
    <xf numFmtId="0" fontId="16" fillId="3" borderId="15" xfId="0" applyFont="1" applyFill="1" applyBorder="1"/>
    <xf numFmtId="0" fontId="10" fillId="0" borderId="16" xfId="0" applyFont="1" applyBorder="1"/>
    <xf numFmtId="0" fontId="10" fillId="0" borderId="0" xfId="0" applyFont="1"/>
    <xf numFmtId="164" fontId="1" fillId="0" borderId="17" xfId="3" applyNumberFormat="1" applyFont="1" applyFill="1" applyBorder="1"/>
    <xf numFmtId="0" fontId="10" fillId="0" borderId="18" xfId="0" applyFont="1" applyBorder="1"/>
    <xf numFmtId="0" fontId="10" fillId="0" borderId="10" xfId="0" applyFont="1" applyBorder="1"/>
    <xf numFmtId="164" fontId="1" fillId="0" borderId="19" xfId="3" applyNumberFormat="1" applyFont="1" applyFill="1" applyBorder="1"/>
    <xf numFmtId="0" fontId="29" fillId="0" borderId="0" xfId="0" applyFont="1" applyAlignment="1">
      <alignment vertical="center"/>
    </xf>
    <xf numFmtId="0" fontId="30" fillId="0" borderId="0" xfId="0" applyFont="1"/>
    <xf numFmtId="1" fontId="30" fillId="0" borderId="0" xfId="0" applyNumberFormat="1" applyFont="1"/>
    <xf numFmtId="2" fontId="30" fillId="0" borderId="0" xfId="0" applyNumberFormat="1" applyFont="1"/>
    <xf numFmtId="1" fontId="12" fillId="0" borderId="0" xfId="0" applyNumberFormat="1" applyFont="1"/>
    <xf numFmtId="3" fontId="0" fillId="0" borderId="0" xfId="0" applyNumberFormat="1"/>
    <xf numFmtId="0" fontId="12" fillId="2" borderId="0" xfId="0" applyFont="1" applyFill="1"/>
    <xf numFmtId="1" fontId="0" fillId="2" borderId="0" xfId="0" applyNumberFormat="1" applyFill="1"/>
    <xf numFmtId="0" fontId="0" fillId="2" borderId="0" xfId="0" applyFill="1"/>
    <xf numFmtId="0" fontId="12" fillId="9" borderId="0" xfId="0" applyFont="1" applyFill="1"/>
    <xf numFmtId="1" fontId="0" fillId="9" borderId="0" xfId="0" applyNumberFormat="1" applyFill="1"/>
    <xf numFmtId="0" fontId="0" fillId="9" borderId="0" xfId="0" applyFill="1"/>
    <xf numFmtId="0" fontId="0" fillId="5" borderId="0" xfId="0" applyFill="1"/>
    <xf numFmtId="1" fontId="0" fillId="5" borderId="0" xfId="0" applyNumberFormat="1" applyFill="1"/>
    <xf numFmtId="1" fontId="30" fillId="5" borderId="0" xfId="0" applyNumberFormat="1" applyFont="1" applyFill="1"/>
    <xf numFmtId="1" fontId="12" fillId="5" borderId="0" xfId="0" applyNumberFormat="1" applyFont="1" applyFill="1"/>
    <xf numFmtId="0" fontId="31" fillId="0" borderId="1" xfId="0" applyFont="1" applyBorder="1" applyAlignment="1">
      <alignment horizontal="center"/>
    </xf>
    <xf numFmtId="0" fontId="31" fillId="0" borderId="1" xfId="0" applyFont="1" applyBorder="1"/>
    <xf numFmtId="0" fontId="32" fillId="2" borderId="1" xfId="0" applyFont="1" applyFill="1" applyBorder="1"/>
    <xf numFmtId="0" fontId="31" fillId="0" borderId="0" xfId="0" applyFont="1"/>
    <xf numFmtId="0" fontId="31" fillId="0" borderId="1" xfId="0" applyFont="1" applyBorder="1" applyAlignment="1">
      <alignment horizontal="left" vertical="center" wrapText="1"/>
    </xf>
    <xf numFmtId="165" fontId="31" fillId="0" borderId="1" xfId="4" applyNumberFormat="1" applyFont="1" applyBorder="1"/>
    <xf numFmtId="165" fontId="31" fillId="0" borderId="1" xfId="4" applyNumberFormat="1" applyFont="1" applyBorder="1" applyAlignment="1">
      <alignment horizontal="right" vertical="center"/>
    </xf>
    <xf numFmtId="165" fontId="31" fillId="0" borderId="1" xfId="4" applyNumberFormat="1" applyFont="1" applyBorder="1" applyAlignment="1">
      <alignment horizontal="right" vertical="center" wrapText="1"/>
    </xf>
    <xf numFmtId="167" fontId="31" fillId="0" borderId="1" xfId="4" applyNumberFormat="1" applyFont="1" applyBorder="1" applyAlignment="1">
      <alignment horizontal="right" vertical="center"/>
    </xf>
    <xf numFmtId="167" fontId="31" fillId="0" borderId="1" xfId="4" applyNumberFormat="1" applyFont="1" applyBorder="1" applyAlignment="1">
      <alignment horizontal="right" vertical="center" wrapText="1"/>
    </xf>
    <xf numFmtId="165" fontId="32" fillId="2" borderId="1" xfId="4" applyNumberFormat="1" applyFont="1" applyFill="1" applyBorder="1" applyAlignment="1">
      <alignment horizontal="right" vertical="center"/>
    </xf>
    <xf numFmtId="43" fontId="31" fillId="0" borderId="1" xfId="4" applyFont="1" applyBorder="1" applyAlignment="1">
      <alignment horizontal="right" vertical="center"/>
    </xf>
    <xf numFmtId="165" fontId="33" fillId="0" borderId="1" xfId="4" applyNumberFormat="1" applyFont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43" fontId="31" fillId="0" borderId="1" xfId="4" applyFont="1" applyBorder="1" applyAlignment="1">
      <alignment horizontal="right" vertical="center" wrapText="1"/>
    </xf>
    <xf numFmtId="43" fontId="31" fillId="0" borderId="1" xfId="4" applyFont="1" applyBorder="1"/>
    <xf numFmtId="167" fontId="31" fillId="0" borderId="1" xfId="4" applyNumberFormat="1" applyFont="1" applyBorder="1"/>
    <xf numFmtId="165" fontId="32" fillId="2" borderId="1" xfId="4" applyNumberFormat="1" applyFont="1" applyFill="1" applyBorder="1"/>
    <xf numFmtId="165" fontId="32" fillId="2" borderId="1" xfId="4" applyNumberFormat="1" applyFont="1" applyFill="1" applyBorder="1" applyAlignment="1">
      <alignment horizontal="right" vertical="center" wrapText="1"/>
    </xf>
    <xf numFmtId="167" fontId="31" fillId="0" borderId="1" xfId="4" applyNumberFormat="1" applyFont="1" applyBorder="1" applyAlignment="1">
      <alignment horizontal="center" vertical="center" wrapText="1"/>
    </xf>
    <xf numFmtId="167" fontId="31" fillId="0" borderId="1" xfId="4" applyNumberFormat="1" applyFont="1" applyBorder="1" applyAlignment="1">
      <alignment horizontal="center" vertical="center"/>
    </xf>
    <xf numFmtId="165" fontId="31" fillId="0" borderId="1" xfId="4" applyNumberFormat="1" applyFont="1" applyBorder="1" applyAlignment="1">
      <alignment horizontal="center" vertical="center"/>
    </xf>
    <xf numFmtId="165" fontId="31" fillId="0" borderId="1" xfId="4" applyNumberFormat="1" applyFont="1" applyBorder="1" applyAlignment="1">
      <alignment vertical="center"/>
    </xf>
    <xf numFmtId="0" fontId="32" fillId="2" borderId="0" xfId="0" applyFont="1" applyFill="1"/>
    <xf numFmtId="3" fontId="0" fillId="0" borderId="0" xfId="0" applyNumberFormat="1" applyAlignment="1">
      <alignment vertical="center" wrapText="1"/>
    </xf>
    <xf numFmtId="0" fontId="32" fillId="9" borderId="1" xfId="0" applyFont="1" applyFill="1" applyBorder="1"/>
    <xf numFmtId="165" fontId="32" fillId="9" borderId="1" xfId="4" applyNumberFormat="1" applyFont="1" applyFill="1" applyBorder="1" applyAlignment="1">
      <alignment horizontal="right" vertical="center"/>
    </xf>
    <xf numFmtId="165" fontId="32" fillId="9" borderId="1" xfId="4" applyNumberFormat="1" applyFont="1" applyFill="1" applyBorder="1"/>
    <xf numFmtId="165" fontId="32" fillId="9" borderId="1" xfId="4" applyNumberFormat="1" applyFont="1" applyFill="1" applyBorder="1" applyAlignment="1">
      <alignment horizontal="right" vertical="center" wrapText="1"/>
    </xf>
    <xf numFmtId="0" fontId="32" fillId="9" borderId="0" xfId="0" applyFont="1" applyFill="1"/>
    <xf numFmtId="0" fontId="31" fillId="9" borderId="1" xfId="0" applyFont="1" applyFill="1" applyBorder="1"/>
    <xf numFmtId="165" fontId="31" fillId="9" borderId="1" xfId="4" applyNumberFormat="1" applyFont="1" applyFill="1" applyBorder="1" applyAlignment="1">
      <alignment horizontal="right" vertical="center" wrapText="1"/>
    </xf>
    <xf numFmtId="165" fontId="31" fillId="9" borderId="1" xfId="4" applyNumberFormat="1" applyFont="1" applyFill="1" applyBorder="1"/>
    <xf numFmtId="165" fontId="31" fillId="9" borderId="1" xfId="4" applyNumberFormat="1" applyFont="1" applyFill="1" applyBorder="1" applyAlignment="1">
      <alignment horizontal="right" vertical="center"/>
    </xf>
    <xf numFmtId="0" fontId="31" fillId="9" borderId="0" xfId="0" applyFont="1" applyFill="1"/>
    <xf numFmtId="2" fontId="0" fillId="0" borderId="1" xfId="0" applyNumberFormat="1" applyBorder="1" applyAlignment="1">
      <alignment vertical="center" wrapText="1"/>
    </xf>
    <xf numFmtId="43" fontId="0" fillId="0" borderId="1" xfId="0" applyNumberFormat="1" applyBorder="1" applyAlignment="1">
      <alignment vertical="center" wrapText="1"/>
    </xf>
    <xf numFmtId="0" fontId="34" fillId="0" borderId="0" xfId="10"/>
    <xf numFmtId="0" fontId="30" fillId="0" borderId="0" xfId="10" applyFont="1"/>
    <xf numFmtId="1" fontId="34" fillId="0" borderId="0" xfId="10" applyNumberFormat="1"/>
    <xf numFmtId="1" fontId="30" fillId="0" borderId="0" xfId="10" applyNumberFormat="1" applyFont="1"/>
    <xf numFmtId="1" fontId="30" fillId="10" borderId="0" xfId="10" applyNumberFormat="1" applyFont="1" applyFill="1"/>
    <xf numFmtId="1" fontId="10" fillId="0" borderId="0" xfId="0" applyNumberFormat="1" applyFont="1"/>
    <xf numFmtId="0" fontId="36" fillId="0" borderId="0" xfId="11" applyFont="1"/>
    <xf numFmtId="0" fontId="35" fillId="0" borderId="0" xfId="11"/>
    <xf numFmtId="10" fontId="0" fillId="0" borderId="0" xfId="12" applyNumberFormat="1" applyFont="1"/>
    <xf numFmtId="0" fontId="37" fillId="0" borderId="0" xfId="11" applyFont="1"/>
    <xf numFmtId="0" fontId="37" fillId="0" borderId="0" xfId="0" applyFont="1"/>
    <xf numFmtId="0" fontId="22" fillId="0" borderId="4" xfId="0" applyFont="1" applyBorder="1" applyAlignment="1">
      <alignment vertical="center" wrapText="1"/>
    </xf>
    <xf numFmtId="0" fontId="22" fillId="0" borderId="3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15" fillId="0" borderId="5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165" fontId="31" fillId="0" borderId="1" xfId="4" applyNumberFormat="1" applyFont="1" applyBorder="1" applyAlignment="1">
      <alignment horizontal="right" vertical="center" wrapText="1"/>
    </xf>
    <xf numFmtId="167" fontId="31" fillId="0" borderId="1" xfId="4" applyNumberFormat="1" applyFont="1" applyBorder="1" applyAlignment="1">
      <alignment horizontal="right" vertical="center" wrapText="1"/>
    </xf>
    <xf numFmtId="10" fontId="37" fillId="0" borderId="0" xfId="12" applyNumberFormat="1" applyFont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3" fillId="0" borderId="0" xfId="0" applyFont="1" applyAlignment="1">
      <alignment horizontal="left" wrapText="1"/>
    </xf>
  </cellXfs>
  <cellStyles count="13">
    <cellStyle name="Comma" xfId="4" builtinId="3"/>
    <cellStyle name="Hyperlink" xfId="2" builtinId="8"/>
    <cellStyle name="Normal" xfId="0" builtinId="0"/>
    <cellStyle name="Normal 2" xfId="5" xr:uid="{CD71028D-0CED-4BCB-932F-01AC76A351B8}"/>
    <cellStyle name="Normal 2 2" xfId="7" xr:uid="{CF9E12F0-D03C-4DB3-B31A-C3EDBF36618F}"/>
    <cellStyle name="Normal 3" xfId="6" xr:uid="{482A6ED3-B189-4FBA-825F-5B550503455F}"/>
    <cellStyle name="Normal 4" xfId="8" xr:uid="{E41D5F77-D865-4593-AACB-013DD60B7921}"/>
    <cellStyle name="Normal 5" xfId="9" xr:uid="{02CD6D14-A6B8-4064-AEEE-DEE6309C2004}"/>
    <cellStyle name="Normal 6" xfId="1" xr:uid="{0A811654-4391-46AD-8AA5-F86C0CA416BF}"/>
    <cellStyle name="Normal 7" xfId="10" xr:uid="{39B5F893-0B03-4D2B-8723-CC791F3FC78E}"/>
    <cellStyle name="Normal 8" xfId="11" xr:uid="{AF183963-BFB7-4283-9192-DE4188BC531B}"/>
    <cellStyle name="Percent" xfId="3" builtinId="5"/>
    <cellStyle name="Percent 2" xfId="12" xr:uid="{0EBC0A35-2FF3-4D87-868B-9A8FA7FAD92C}"/>
  </cellStyles>
  <dxfs count="0"/>
  <tableStyles count="0" defaultTableStyle="TableStyleMedium9" defaultPivotStyle="PivotStyleLight16"/>
  <colors>
    <mruColors>
      <color rgb="FF1F77B4"/>
      <color rgb="FF003366"/>
      <color rgb="FF6BAE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 1'!$C$5</c:f>
              <c:strCache>
                <c:ptCount val="1"/>
                <c:pt idx="0">
                  <c:v>Teacher Shortages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 1'!$B$7:$B$12</c:f>
              <c:strCache>
                <c:ptCount val="6"/>
                <c:pt idx="0">
                  <c:v>Red River Delta</c:v>
                </c:pt>
                <c:pt idx="1">
                  <c:v>Northern Midlands and Mountains</c:v>
                </c:pt>
                <c:pt idx="2">
                  <c:v>North Central and Central Coast</c:v>
                </c:pt>
                <c:pt idx="3">
                  <c:v>Central Highlands</c:v>
                </c:pt>
                <c:pt idx="4">
                  <c:v>Southeast</c:v>
                </c:pt>
                <c:pt idx="5">
                  <c:v>Mekong Delta</c:v>
                </c:pt>
              </c:strCache>
            </c:strRef>
          </c:cat>
          <c:val>
            <c:numRef>
              <c:f>'Fig 1'!$C$7:$C$12</c:f>
              <c:numCache>
                <c:formatCode>#,##0</c:formatCode>
                <c:ptCount val="6"/>
                <c:pt idx="0">
                  <c:v>12776</c:v>
                </c:pt>
                <c:pt idx="1">
                  <c:v>9326</c:v>
                </c:pt>
                <c:pt idx="2">
                  <c:v>12650</c:v>
                </c:pt>
                <c:pt idx="3">
                  <c:v>3705</c:v>
                </c:pt>
                <c:pt idx="4">
                  <c:v>3265</c:v>
                </c:pt>
                <c:pt idx="5">
                  <c:v>6996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19-48D9-944D-E0AD8AC18A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82155088"/>
        <c:axId val="1782161328"/>
      </c:barChart>
      <c:lineChart>
        <c:grouping val="standard"/>
        <c:varyColors val="0"/>
        <c:ser>
          <c:idx val="2"/>
          <c:order val="1"/>
          <c:tx>
            <c:strRef>
              <c:f>'Fig 1'!$E$5</c:f>
              <c:strCache>
                <c:ptCount val="1"/>
                <c:pt idx="0">
                  <c:v>Shortage as % of Quota </c:v>
                </c:pt>
              </c:strCache>
            </c:strRef>
          </c:tx>
          <c:spPr>
            <a:ln w="28575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 1'!$B$7:$B$12</c:f>
              <c:strCache>
                <c:ptCount val="6"/>
                <c:pt idx="0">
                  <c:v>Red River Delta</c:v>
                </c:pt>
                <c:pt idx="1">
                  <c:v>Northern Midlands and Mountains</c:v>
                </c:pt>
                <c:pt idx="2">
                  <c:v>North Central and Central Coast</c:v>
                </c:pt>
                <c:pt idx="3">
                  <c:v>Central Highlands</c:v>
                </c:pt>
                <c:pt idx="4">
                  <c:v>Southeast</c:v>
                </c:pt>
                <c:pt idx="5">
                  <c:v>Mekong Delta</c:v>
                </c:pt>
              </c:strCache>
            </c:strRef>
          </c:cat>
          <c:val>
            <c:numRef>
              <c:f>'Fig 1'!$E$7:$E$12</c:f>
              <c:numCache>
                <c:formatCode>0.00%</c:formatCode>
                <c:ptCount val="6"/>
                <c:pt idx="0">
                  <c:v>0.14065063026366489</c:v>
                </c:pt>
                <c:pt idx="1">
                  <c:v>0.13971116970278044</c:v>
                </c:pt>
                <c:pt idx="2">
                  <c:v>0.18273481062028718</c:v>
                </c:pt>
                <c:pt idx="3">
                  <c:v>0.21334792122538293</c:v>
                </c:pt>
                <c:pt idx="4">
                  <c:v>0.11373136407969904</c:v>
                </c:pt>
                <c:pt idx="5">
                  <c:v>0.19681539413717436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619-48D9-944D-E0AD8AC18A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2172368"/>
        <c:axId val="1782171888"/>
      </c:lineChart>
      <c:catAx>
        <c:axId val="1782155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2161328"/>
        <c:crosses val="autoZero"/>
        <c:auto val="1"/>
        <c:lblAlgn val="ctr"/>
        <c:lblOffset val="100"/>
        <c:noMultiLvlLbl val="0"/>
      </c:catAx>
      <c:valAx>
        <c:axId val="1782161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2155088"/>
        <c:crosses val="autoZero"/>
        <c:crossBetween val="between"/>
      </c:valAx>
      <c:valAx>
        <c:axId val="1782171888"/>
        <c:scaling>
          <c:orientation val="minMax"/>
        </c:scaling>
        <c:delete val="0"/>
        <c:axPos val="r"/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2172368"/>
        <c:crosses val="max"/>
        <c:crossBetween val="between"/>
      </c:valAx>
      <c:catAx>
        <c:axId val="17821723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7821718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'Fig 2'!$E$6</c:f>
              <c:strCache>
                <c:ptCount val="1"/>
                <c:pt idx="0">
                  <c:v>Teacher-class ratio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 2'!$B$8:$B$13</c:f>
              <c:strCache>
                <c:ptCount val="6"/>
                <c:pt idx="0">
                  <c:v>Red River Delta</c:v>
                </c:pt>
                <c:pt idx="1">
                  <c:v>Northern Midlands and Mountains</c:v>
                </c:pt>
                <c:pt idx="2">
                  <c:v>North Central and Coastal Region</c:v>
                </c:pt>
                <c:pt idx="3">
                  <c:v>Central Highlands</c:v>
                </c:pt>
                <c:pt idx="4">
                  <c:v>Southeast</c:v>
                </c:pt>
                <c:pt idx="5">
                  <c:v>Mekong Delta</c:v>
                </c:pt>
              </c:strCache>
            </c:strRef>
          </c:cat>
          <c:val>
            <c:numRef>
              <c:f>'Fig 2'!$E$8:$E$13</c:f>
              <c:numCache>
                <c:formatCode>0.00</c:formatCode>
                <c:ptCount val="6"/>
                <c:pt idx="0">
                  <c:v>1.959763054709456</c:v>
                </c:pt>
                <c:pt idx="1">
                  <c:v>1.8621119388518097</c:v>
                </c:pt>
                <c:pt idx="2">
                  <c:v>1.8182193447466759</c:v>
                </c:pt>
                <c:pt idx="3">
                  <c:v>1.6915336844587689</c:v>
                </c:pt>
                <c:pt idx="4">
                  <c:v>1.7681194609687994</c:v>
                </c:pt>
                <c:pt idx="5">
                  <c:v>1.8104025241418873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5A-44A0-BAE7-578D7AC30B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273036303"/>
        <c:axId val="1273029103"/>
      </c:barChart>
      <c:catAx>
        <c:axId val="127303630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001"/>
          </a:p>
        </c:txPr>
        <c:crossAx val="1273029103"/>
        <c:crosses val="autoZero"/>
        <c:auto val="1"/>
        <c:lblAlgn val="ctr"/>
        <c:lblOffset val="100"/>
        <c:noMultiLvlLbl val="0"/>
      </c:catAx>
      <c:valAx>
        <c:axId val="12730291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001"/>
          </a:p>
        </c:txPr>
        <c:crossAx val="12730363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001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 5'!$B$10:$B$15</c:f>
              <c:strCache>
                <c:ptCount val="6"/>
                <c:pt idx="0">
                  <c:v>Northern Midlands and Mountains</c:v>
                </c:pt>
                <c:pt idx="1">
                  <c:v>Mekong Delta</c:v>
                </c:pt>
                <c:pt idx="2">
                  <c:v>Red River Delta</c:v>
                </c:pt>
                <c:pt idx="3">
                  <c:v>Central Highlands</c:v>
                </c:pt>
                <c:pt idx="4">
                  <c:v>North Central and Coastal Region</c:v>
                </c:pt>
                <c:pt idx="5">
                  <c:v>Southeast</c:v>
                </c:pt>
              </c:strCache>
            </c:strRef>
          </c:cat>
          <c:val>
            <c:numRef>
              <c:f>'Fig 5'!$F$10:$F$15</c:f>
              <c:numCache>
                <c:formatCode>0.0%</c:formatCode>
                <c:ptCount val="6"/>
                <c:pt idx="0">
                  <c:v>0.20416722437870879</c:v>
                </c:pt>
                <c:pt idx="1">
                  <c:v>0.2115658832849221</c:v>
                </c:pt>
                <c:pt idx="2">
                  <c:v>0.32365291314241551</c:v>
                </c:pt>
                <c:pt idx="3">
                  <c:v>0.37168881866344455</c:v>
                </c:pt>
                <c:pt idx="4">
                  <c:v>0.41399706054559143</c:v>
                </c:pt>
                <c:pt idx="5">
                  <c:v>0.57147761603954961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41-4588-9391-E8CD1BE3FB4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273043983"/>
        <c:axId val="1273034863"/>
      </c:barChart>
      <c:catAx>
        <c:axId val="127304398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001"/>
          </a:p>
        </c:txPr>
        <c:crossAx val="1273034863"/>
        <c:crosses val="autoZero"/>
        <c:auto val="1"/>
        <c:lblAlgn val="ctr"/>
        <c:lblOffset val="100"/>
        <c:noMultiLvlLbl val="0"/>
      </c:catAx>
      <c:valAx>
        <c:axId val="12730348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001"/>
          </a:p>
        </c:txPr>
        <c:crossAx val="127304398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001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'Fig 9'!$C$6</c:f>
              <c:strCache>
                <c:ptCount val="1"/>
                <c:pt idx="0">
                  <c:v>Teacher–Class Ratio (Public Institutions)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 9'!$B$7:$B$15</c:f>
              <c:strCache>
                <c:ptCount val="9"/>
                <c:pt idx="0">
                  <c:v>2014–2015</c:v>
                </c:pt>
                <c:pt idx="1">
                  <c:v>2015–2016</c:v>
                </c:pt>
                <c:pt idx="2">
                  <c:v>2016–2017</c:v>
                </c:pt>
                <c:pt idx="3">
                  <c:v>2017–2018</c:v>
                </c:pt>
                <c:pt idx="4">
                  <c:v>2018–2019</c:v>
                </c:pt>
                <c:pt idx="5">
                  <c:v>2019–2020</c:v>
                </c:pt>
                <c:pt idx="6">
                  <c:v>2020–2021</c:v>
                </c:pt>
                <c:pt idx="7">
                  <c:v>2021–2022</c:v>
                </c:pt>
                <c:pt idx="8">
                  <c:v>2023–2024</c:v>
                </c:pt>
              </c:strCache>
            </c:strRef>
          </c:cat>
          <c:val>
            <c:numRef>
              <c:f>'Fig 9'!$C$7:$C$15</c:f>
              <c:numCache>
                <c:formatCode>0.00</c:formatCode>
                <c:ptCount val="9"/>
                <c:pt idx="0">
                  <c:v>1.6799807548522949</c:v>
                </c:pt>
                <c:pt idx="1">
                  <c:v>1.635775208473206</c:v>
                </c:pt>
                <c:pt idx="2">
                  <c:v>1.704131603240967</c:v>
                </c:pt>
                <c:pt idx="3">
                  <c:v>1.735287070274353</c:v>
                </c:pt>
                <c:pt idx="4">
                  <c:v>1.6817512512207029</c:v>
                </c:pt>
                <c:pt idx="5">
                  <c:v>1.77868127822876</c:v>
                </c:pt>
                <c:pt idx="6">
                  <c:v>1.806546688079834</c:v>
                </c:pt>
                <c:pt idx="7">
                  <c:v>1.8132104873657231</c:v>
                </c:pt>
                <c:pt idx="8" formatCode="_(* #,##0.00_);_(* \(#,##0.00\);_(* &quot;-&quot;??_);_(@_)">
                  <c:v>1.85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7FE-48C0-9113-32FB3F9E480C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557053696"/>
        <c:axId val="557054176"/>
      </c:lineChart>
      <c:catAx>
        <c:axId val="557053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7054176"/>
        <c:crosses val="autoZero"/>
        <c:auto val="1"/>
        <c:lblAlgn val="ctr"/>
        <c:lblOffset val="100"/>
        <c:noMultiLvlLbl val="0"/>
      </c:catAx>
      <c:valAx>
        <c:axId val="557054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70536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 10'!$C$6</c:f>
              <c:strCache>
                <c:ptCount val="1"/>
                <c:pt idx="0">
                  <c:v>Total number of preschool teachers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 10'!$B$7:$B$12</c:f>
              <c:strCache>
                <c:ptCount val="6"/>
                <c:pt idx="0">
                  <c:v>2018–19</c:v>
                </c:pt>
                <c:pt idx="1">
                  <c:v>2019–20</c:v>
                </c:pt>
                <c:pt idx="2">
                  <c:v>2020–21</c:v>
                </c:pt>
                <c:pt idx="3">
                  <c:v>2021–22</c:v>
                </c:pt>
                <c:pt idx="4">
                  <c:v>2022–23</c:v>
                </c:pt>
                <c:pt idx="5">
                  <c:v>2023–24</c:v>
                </c:pt>
              </c:strCache>
            </c:strRef>
          </c:cat>
          <c:val>
            <c:numRef>
              <c:f>'Fig 10'!$C$7:$C$12</c:f>
              <c:numCache>
                <c:formatCode>#,##0</c:formatCode>
                <c:ptCount val="6"/>
                <c:pt idx="0">
                  <c:v>326332</c:v>
                </c:pt>
                <c:pt idx="1">
                  <c:v>336783</c:v>
                </c:pt>
                <c:pt idx="2">
                  <c:v>355290</c:v>
                </c:pt>
                <c:pt idx="3">
                  <c:v>349700</c:v>
                </c:pt>
                <c:pt idx="4">
                  <c:v>355381</c:v>
                </c:pt>
                <c:pt idx="5">
                  <c:v>362661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11-4C3B-8FE1-C7385ED1768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80729184"/>
        <c:axId val="780750304"/>
      </c:barChart>
      <c:catAx>
        <c:axId val="780729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0750304"/>
        <c:crosses val="autoZero"/>
        <c:auto val="1"/>
        <c:lblAlgn val="ctr"/>
        <c:lblOffset val="100"/>
        <c:noMultiLvlLbl val="0"/>
      </c:catAx>
      <c:valAx>
        <c:axId val="780750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07291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76200</xdr:colOff>
      <xdr:row>3</xdr:row>
      <xdr:rowOff>150812</xdr:rowOff>
    </xdr:from>
    <xdr:to>
      <xdr:col>13</xdr:col>
      <xdr:colOff>381000</xdr:colOff>
      <xdr:row>16</xdr:row>
      <xdr:rowOff>160337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A93826A-EE8B-C3D9-80C6-B3A78A1DBBD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282575</xdr:colOff>
      <xdr:row>4</xdr:row>
      <xdr:rowOff>163512</xdr:rowOff>
    </xdr:from>
    <xdr:to>
      <xdr:col>12</xdr:col>
      <xdr:colOff>247650</xdr:colOff>
      <xdr:row>11</xdr:row>
      <xdr:rowOff>85725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A58506A-59F0-4463-99D2-4657094822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</xdr:row>
      <xdr:rowOff>0</xdr:rowOff>
    </xdr:from>
    <xdr:to>
      <xdr:col>4</xdr:col>
      <xdr:colOff>411480</xdr:colOff>
      <xdr:row>24</xdr:row>
      <xdr:rowOff>66675</xdr:rowOff>
    </xdr:to>
    <xdr:pic>
      <xdr:nvPicPr>
        <xdr:cNvPr id="2" name="Picture 1" descr="A map of vietnam with different colored states&#10;&#10;AI-generated content may be incorrect.">
          <a:extLst>
            <a:ext uri="{FF2B5EF4-FFF2-40B4-BE49-F238E27FC236}">
              <a16:creationId xmlns:a16="http://schemas.microsoft.com/office/drawing/2014/main" id="{ED36535B-CD11-81EB-2246-117BBCA15D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466850"/>
          <a:ext cx="2240280" cy="29622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10</xdr:row>
      <xdr:rowOff>0</xdr:rowOff>
    </xdr:from>
    <xdr:to>
      <xdr:col>4</xdr:col>
      <xdr:colOff>323850</xdr:colOff>
      <xdr:row>26</xdr:row>
      <xdr:rowOff>57150</xdr:rowOff>
    </xdr:to>
    <xdr:pic>
      <xdr:nvPicPr>
        <xdr:cNvPr id="2" name="drawing" descr="A map of vietnam with different colored states&#10;&#10;AI-generated content may be incorrect.">
          <a:extLst>
            <a:ext uri="{FF2B5EF4-FFF2-40B4-BE49-F238E27FC236}">
              <a16:creationId xmlns:a16="http://schemas.microsoft.com/office/drawing/2014/main" id="{ED1F504F-2FB6-9EB8-E849-4BD169AAD4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828800"/>
          <a:ext cx="2152650" cy="29527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349250</xdr:colOff>
      <xdr:row>6</xdr:row>
      <xdr:rowOff>6350</xdr:rowOff>
    </xdr:from>
    <xdr:to>
      <xdr:col>16</xdr:col>
      <xdr:colOff>66675</xdr:colOff>
      <xdr:row>19</xdr:row>
      <xdr:rowOff>9525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2BE5776F-5FE5-4FE9-AAA0-374711C36D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3564711" cy="2362200"/>
    <xdr:pic>
      <xdr:nvPicPr>
        <xdr:cNvPr id="2" name="Picture 1" descr="A group of maps with different colored states&#10;&#10;AI-generated content may be incorrect.">
          <a:extLst>
            <a:ext uri="{FF2B5EF4-FFF2-40B4-BE49-F238E27FC236}">
              <a16:creationId xmlns:a16="http://schemas.microsoft.com/office/drawing/2014/main" id="{D31C1362-BF8E-4E6B-8E7C-9579B2B676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09600" y="1990725"/>
          <a:ext cx="3564711" cy="2362200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4</xdr:row>
      <xdr:rowOff>77787</xdr:rowOff>
    </xdr:from>
    <xdr:to>
      <xdr:col>11</xdr:col>
      <xdr:colOff>552450</xdr:colOff>
      <xdr:row>18</xdr:row>
      <xdr:rowOff>96837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8191FBE-BC19-06BC-CA00-E98007A44D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4</xdr:row>
      <xdr:rowOff>87312</xdr:rowOff>
    </xdr:from>
    <xdr:to>
      <xdr:col>12</xdr:col>
      <xdr:colOff>314325</xdr:colOff>
      <xdr:row>18</xdr:row>
      <xdr:rowOff>106362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FACA826-6F7A-2FA5-C146-2ED27279394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26FF9-07ED-4D54-B2BD-0786CCDFAA87}">
  <sheetPr>
    <tabColor theme="0" tint="-0.14999847407452621"/>
  </sheetPr>
  <dimension ref="A1:C31"/>
  <sheetViews>
    <sheetView workbookViewId="0">
      <selection activeCell="C21" sqref="C21"/>
    </sheetView>
  </sheetViews>
  <sheetFormatPr defaultRowHeight="14.5"/>
  <cols>
    <col min="2" max="2" width="14.7265625" bestFit="1" customWidth="1"/>
    <col min="3" max="3" width="90.54296875" bestFit="1" customWidth="1"/>
  </cols>
  <sheetData>
    <row r="1" spans="1:3">
      <c r="B1" s="9" t="s">
        <v>94</v>
      </c>
    </row>
    <row r="2" spans="1:3">
      <c r="A2">
        <v>1</v>
      </c>
      <c r="B2" s="8" t="s">
        <v>201</v>
      </c>
      <c r="C2" t="s">
        <v>150</v>
      </c>
    </row>
    <row r="3" spans="1:3">
      <c r="A3">
        <v>2</v>
      </c>
      <c r="B3" s="8" t="s">
        <v>202</v>
      </c>
      <c r="C3" s="5" t="s">
        <v>151</v>
      </c>
    </row>
    <row r="4" spans="1:3">
      <c r="A4">
        <v>3</v>
      </c>
      <c r="B4" s="8" t="s">
        <v>203</v>
      </c>
      <c r="C4" s="6" t="s">
        <v>152</v>
      </c>
    </row>
    <row r="5" spans="1:3">
      <c r="A5">
        <v>4</v>
      </c>
      <c r="B5" s="8" t="s">
        <v>204</v>
      </c>
      <c r="C5" s="27" t="s">
        <v>153</v>
      </c>
    </row>
    <row r="6" spans="1:3">
      <c r="A6">
        <v>5</v>
      </c>
      <c r="B6" s="8" t="s">
        <v>205</v>
      </c>
      <c r="C6" s="6" t="s">
        <v>154</v>
      </c>
    </row>
    <row r="7" spans="1:3">
      <c r="A7">
        <v>6</v>
      </c>
      <c r="B7" s="8" t="s">
        <v>207</v>
      </c>
      <c r="C7" s="5" t="s">
        <v>155</v>
      </c>
    </row>
    <row r="8" spans="1:3">
      <c r="A8">
        <v>7</v>
      </c>
      <c r="B8" s="8" t="s">
        <v>208</v>
      </c>
      <c r="C8" s="6" t="s">
        <v>156</v>
      </c>
    </row>
    <row r="9" spans="1:3">
      <c r="A9">
        <v>8</v>
      </c>
      <c r="B9" s="8" t="s">
        <v>209</v>
      </c>
      <c r="C9" s="27" t="s">
        <v>157</v>
      </c>
    </row>
    <row r="10" spans="1:3">
      <c r="A10">
        <v>9</v>
      </c>
      <c r="B10" s="8" t="s">
        <v>210</v>
      </c>
      <c r="C10" t="s">
        <v>158</v>
      </c>
    </row>
    <row r="11" spans="1:3">
      <c r="A11">
        <v>10</v>
      </c>
      <c r="B11" s="8" t="s">
        <v>211</v>
      </c>
      <c r="C11" s="27" t="s">
        <v>159</v>
      </c>
    </row>
    <row r="12" spans="1:3">
      <c r="A12">
        <v>11</v>
      </c>
      <c r="B12" s="8" t="s">
        <v>212</v>
      </c>
      <c r="C12" s="6" t="s">
        <v>160</v>
      </c>
    </row>
    <row r="13" spans="1:3">
      <c r="A13">
        <v>12</v>
      </c>
      <c r="B13" s="8" t="s">
        <v>206</v>
      </c>
      <c r="C13" s="6" t="s">
        <v>200</v>
      </c>
    </row>
    <row r="16" spans="1:3">
      <c r="C16" s="94"/>
    </row>
    <row r="17" spans="3:3">
      <c r="C17" s="94"/>
    </row>
    <row r="18" spans="3:3">
      <c r="C18" s="94"/>
    </row>
    <row r="19" spans="3:3">
      <c r="C19" s="94"/>
    </row>
    <row r="20" spans="3:3">
      <c r="C20" s="94"/>
    </row>
    <row r="21" spans="3:3">
      <c r="C21" s="94"/>
    </row>
    <row r="22" spans="3:3">
      <c r="C22" s="94"/>
    </row>
    <row r="23" spans="3:3">
      <c r="C23" s="94"/>
    </row>
    <row r="24" spans="3:3">
      <c r="C24" s="94"/>
    </row>
    <row r="25" spans="3:3">
      <c r="C25" s="94"/>
    </row>
    <row r="26" spans="3:3">
      <c r="C26" s="94"/>
    </row>
    <row r="27" spans="3:3">
      <c r="C27" s="94"/>
    </row>
    <row r="28" spans="3:3">
      <c r="C28" s="94"/>
    </row>
    <row r="29" spans="3:3">
      <c r="C29" s="94"/>
    </row>
    <row r="30" spans="3:3">
      <c r="C30" s="94"/>
    </row>
    <row r="31" spans="3:3">
      <c r="C31" s="94"/>
    </row>
  </sheetData>
  <hyperlinks>
    <hyperlink ref="B2" location="'Fig 1'!A1" display="'Fig 1'!A1" xr:uid="{1BE638E5-EAF2-420B-A98F-B737EC390A60}"/>
    <hyperlink ref="B3" location="'Fig 2'!A1" display="'Fig 2'!A1" xr:uid="{15F51DBD-EA0A-42CF-AEF1-4407630ADFB8}"/>
    <hyperlink ref="B4" location="'Fig 3'!A1" display="'Fig 3'!A1" xr:uid="{82A4EF0F-B82E-4F0F-87C6-03AB978343B0}"/>
    <hyperlink ref="B5" location="'Fig 4'!A1" display="'Fig 4'!A1" xr:uid="{5C874134-B390-4647-91F3-C10B0B4B5FB0}"/>
    <hyperlink ref="B6" location="'Fig 5'!A1" display="'Fig 5'!A1" xr:uid="{3A3F37BD-EB26-4508-9D7D-FE2DEBA2F6AA}"/>
    <hyperlink ref="B13" location="'Table 1'!A1" display="'Table 1'!A1" xr:uid="{C208EB34-AEE8-424C-AF7B-386986FF1F52}"/>
    <hyperlink ref="B7" location="'Fig 6'!A1" display="'Fig 6'!A1" xr:uid="{EF7A1BB4-3979-4D41-B5D2-C10F14996313}"/>
    <hyperlink ref="B8" location="'Fig 7'!A1" display="'Fig 7'!A1" xr:uid="{56790195-E356-45E5-9181-913EF4B1E33E}"/>
    <hyperlink ref="B9" location="'Fig 8'!A1" display="'Fig 8'!A1" xr:uid="{501F0A00-6C22-48F6-9F8D-09F95570817F}"/>
    <hyperlink ref="B10" location="'Fig 9'!A1" display="'Fig 9'!A1" xr:uid="{F816A27D-2C7E-41E9-8A18-94EECB0D9686}"/>
    <hyperlink ref="B11" location="'Fig 10'!A1" display="'Fig 10'!A1" xr:uid="{F53BB6BF-68F0-44B5-8F3D-47891F78ABA4}"/>
    <hyperlink ref="B12" location="'Fig 11'!A1" display="'Fig 11'!A1" xr:uid="{4A7F9AB9-C421-48D2-9146-C38FDB4E983F}"/>
  </hyperlinks>
  <pageMargins left="0.7" right="0.7" top="0.75" bottom="0.75" header="0.3" footer="0.3"/>
  <headerFooter>
    <oddFooter>&amp;R_x000D_&amp;1#&amp;"Aptos"&amp;10&amp;K000000 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A9FC5-9F0C-4FA7-8899-70BCB4AEB2E6}">
  <dimension ref="A1:AK33"/>
  <sheetViews>
    <sheetView workbookViewId="0">
      <selection activeCell="W1" sqref="W1"/>
    </sheetView>
  </sheetViews>
  <sheetFormatPr defaultRowHeight="14.5"/>
  <sheetData>
    <row r="1" spans="1:37">
      <c r="A1" t="s">
        <v>220</v>
      </c>
      <c r="B1" t="s">
        <v>221</v>
      </c>
      <c r="C1" t="s">
        <v>222</v>
      </c>
      <c r="D1" t="s">
        <v>223</v>
      </c>
      <c r="E1" t="s">
        <v>224</v>
      </c>
      <c r="F1" t="s">
        <v>225</v>
      </c>
      <c r="G1" t="s">
        <v>226</v>
      </c>
      <c r="H1" t="s">
        <v>186</v>
      </c>
      <c r="I1" t="s">
        <v>227</v>
      </c>
      <c r="J1" t="s">
        <v>228</v>
      </c>
      <c r="K1" t="s">
        <v>229</v>
      </c>
      <c r="L1" t="s">
        <v>230</v>
      </c>
      <c r="M1" t="s">
        <v>231</v>
      </c>
      <c r="N1" t="s">
        <v>232</v>
      </c>
      <c r="O1" t="s">
        <v>233</v>
      </c>
      <c r="P1" t="s">
        <v>234</v>
      </c>
      <c r="Q1" t="s">
        <v>235</v>
      </c>
      <c r="R1" t="s">
        <v>236</v>
      </c>
      <c r="S1" t="s">
        <v>237</v>
      </c>
      <c r="T1" t="s">
        <v>238</v>
      </c>
      <c r="U1" s="106" t="s">
        <v>144</v>
      </c>
      <c r="V1" t="s">
        <v>239</v>
      </c>
      <c r="W1" t="s">
        <v>240</v>
      </c>
      <c r="X1" t="s">
        <v>241</v>
      </c>
      <c r="Y1" t="s">
        <v>242</v>
      </c>
      <c r="Z1" t="s">
        <v>243</v>
      </c>
      <c r="AA1" t="s">
        <v>244</v>
      </c>
      <c r="AB1" t="s">
        <v>245</v>
      </c>
      <c r="AC1" t="s">
        <v>246</v>
      </c>
      <c r="AD1" t="s">
        <v>247</v>
      </c>
      <c r="AE1" t="s">
        <v>248</v>
      </c>
      <c r="AF1" t="s">
        <v>249</v>
      </c>
      <c r="AG1" t="s">
        <v>250</v>
      </c>
      <c r="AH1" t="s">
        <v>251</v>
      </c>
      <c r="AI1" t="s">
        <v>252</v>
      </c>
      <c r="AJ1" t="s">
        <v>253</v>
      </c>
    </row>
    <row r="2" spans="1:37">
      <c r="A2" t="s">
        <v>254</v>
      </c>
      <c r="B2" t="s">
        <v>182</v>
      </c>
      <c r="C2" s="13">
        <v>12379</v>
      </c>
      <c r="D2" s="13">
        <v>14</v>
      </c>
      <c r="E2" s="13">
        <v>2403</v>
      </c>
      <c r="F2" s="13">
        <v>9962</v>
      </c>
      <c r="G2" s="13"/>
      <c r="H2" s="13">
        <v>137677</v>
      </c>
      <c r="I2" s="13">
        <v>25390</v>
      </c>
      <c r="J2" s="13">
        <v>112287</v>
      </c>
      <c r="K2" s="13">
        <v>3774496</v>
      </c>
      <c r="L2" s="13">
        <v>494387</v>
      </c>
      <c r="M2" s="13">
        <v>3280109</v>
      </c>
      <c r="N2" s="13">
        <v>1772382</v>
      </c>
      <c r="O2" s="13">
        <v>769629</v>
      </c>
      <c r="P2" s="13"/>
      <c r="Q2" s="13"/>
      <c r="R2" s="13"/>
      <c r="S2" s="13"/>
      <c r="T2" s="13"/>
      <c r="U2" s="107">
        <v>236608</v>
      </c>
      <c r="V2" s="13">
        <v>233975</v>
      </c>
      <c r="W2" s="13"/>
      <c r="X2" s="13">
        <v>182046</v>
      </c>
      <c r="Y2" s="13"/>
      <c r="Z2" s="13"/>
      <c r="AA2" s="13"/>
      <c r="AB2" s="13"/>
      <c r="AC2" s="13"/>
      <c r="AD2" s="13"/>
      <c r="AE2" s="13">
        <v>19.471721649169918</v>
      </c>
      <c r="AF2" s="13">
        <v>10.306600570678709</v>
      </c>
      <c r="AG2" s="33">
        <v>1.88924777507782</v>
      </c>
      <c r="AH2" s="13">
        <v>29.211832046508789</v>
      </c>
      <c r="AI2" s="13">
        <v>17.3881950378418</v>
      </c>
      <c r="AJ2" s="33">
        <v>1.6799807548522949</v>
      </c>
      <c r="AK2" s="33"/>
    </row>
    <row r="3" spans="1:37">
      <c r="A3" t="s">
        <v>255</v>
      </c>
      <c r="B3" t="s">
        <v>182</v>
      </c>
      <c r="C3" s="13">
        <v>12479</v>
      </c>
      <c r="D3" s="13">
        <v>13</v>
      </c>
      <c r="E3" s="13">
        <v>2315</v>
      </c>
      <c r="F3" s="13">
        <v>10151</v>
      </c>
      <c r="G3" s="13"/>
      <c r="H3" s="13">
        <v>148067</v>
      </c>
      <c r="I3" s="13">
        <v>25703</v>
      </c>
      <c r="J3" s="13">
        <v>122364</v>
      </c>
      <c r="K3" s="13">
        <v>3954963</v>
      </c>
      <c r="L3" s="13">
        <v>484485</v>
      </c>
      <c r="M3" s="13">
        <v>3470478</v>
      </c>
      <c r="N3" s="13">
        <v>1831169</v>
      </c>
      <c r="O3" s="13">
        <v>814194</v>
      </c>
      <c r="P3" s="13"/>
      <c r="Q3" s="13"/>
      <c r="R3" s="13"/>
      <c r="S3" s="13"/>
      <c r="T3" s="13"/>
      <c r="U3" s="107">
        <v>247058</v>
      </c>
      <c r="V3" s="13">
        <v>246320</v>
      </c>
      <c r="W3" s="13"/>
      <c r="X3" s="13">
        <v>191283</v>
      </c>
      <c r="Y3" s="13"/>
      <c r="Z3" s="13"/>
      <c r="AA3" s="13"/>
      <c r="AB3" s="13"/>
      <c r="AC3" s="13"/>
      <c r="AD3" s="13"/>
      <c r="AE3" s="13">
        <v>18.849355697631839</v>
      </c>
      <c r="AF3" s="13">
        <v>10.330611228942869</v>
      </c>
      <c r="AG3" s="33">
        <v>1.824611902236938</v>
      </c>
      <c r="AH3" s="13">
        <v>28.361919403076168</v>
      </c>
      <c r="AI3" s="13">
        <v>17.338520050048832</v>
      </c>
      <c r="AJ3" s="33">
        <v>1.635775208473206</v>
      </c>
      <c r="AK3" s="33"/>
    </row>
    <row r="4" spans="1:37">
      <c r="A4" t="s">
        <v>256</v>
      </c>
      <c r="B4" t="s">
        <v>182</v>
      </c>
      <c r="C4" s="13">
        <v>12594</v>
      </c>
      <c r="D4" s="13">
        <v>13</v>
      </c>
      <c r="E4" s="13">
        <v>2184</v>
      </c>
      <c r="F4" s="13">
        <v>10397</v>
      </c>
      <c r="G4" s="13"/>
      <c r="H4" s="13">
        <v>147496</v>
      </c>
      <c r="I4" s="13">
        <v>24083</v>
      </c>
      <c r="J4" s="13">
        <v>123413</v>
      </c>
      <c r="K4" s="13">
        <v>4249482</v>
      </c>
      <c r="L4" s="13">
        <v>477870</v>
      </c>
      <c r="M4" s="13">
        <v>3771612</v>
      </c>
      <c r="N4" s="13">
        <v>1984707</v>
      </c>
      <c r="O4" s="13">
        <v>859754</v>
      </c>
      <c r="P4" s="13">
        <v>8708</v>
      </c>
      <c r="Q4" s="13"/>
      <c r="R4" s="13"/>
      <c r="S4" s="13"/>
      <c r="T4" s="13"/>
      <c r="U4" s="107">
        <v>256141</v>
      </c>
      <c r="V4" s="13">
        <v>255172</v>
      </c>
      <c r="W4" s="13"/>
      <c r="X4" s="13">
        <v>199920</v>
      </c>
      <c r="Y4" s="13">
        <v>254507</v>
      </c>
      <c r="Z4" s="13"/>
      <c r="AA4" s="13"/>
      <c r="AB4" s="13"/>
      <c r="AC4" s="13"/>
      <c r="AD4" s="13"/>
      <c r="AE4" s="13">
        <v>19.84262847900391</v>
      </c>
      <c r="AF4" s="13">
        <v>10.4272403717041</v>
      </c>
      <c r="AG4" s="33">
        <v>1.902960538864136</v>
      </c>
      <c r="AH4" s="13">
        <v>30.560897827148441</v>
      </c>
      <c r="AI4" s="13">
        <v>17.933412551879879</v>
      </c>
      <c r="AJ4" s="33">
        <v>1.704131603240967</v>
      </c>
      <c r="AK4" s="33"/>
    </row>
    <row r="5" spans="1:37">
      <c r="A5" t="s">
        <v>257</v>
      </c>
      <c r="B5" t="s">
        <v>182</v>
      </c>
      <c r="C5" s="13">
        <v>12659</v>
      </c>
      <c r="D5" s="13">
        <v>13</v>
      </c>
      <c r="E5" s="13">
        <v>2113</v>
      </c>
      <c r="F5" s="13">
        <v>10533</v>
      </c>
      <c r="G5" s="13"/>
      <c r="H5" s="13">
        <v>148921</v>
      </c>
      <c r="I5" s="13">
        <v>23759</v>
      </c>
      <c r="J5" s="13">
        <v>125162</v>
      </c>
      <c r="K5" s="13">
        <v>4331487</v>
      </c>
      <c r="L5" s="13">
        <v>475709</v>
      </c>
      <c r="M5" s="13">
        <v>3855778</v>
      </c>
      <c r="N5" s="13">
        <v>2034171</v>
      </c>
      <c r="O5" s="13">
        <v>896752</v>
      </c>
      <c r="P5" s="13">
        <v>7769</v>
      </c>
      <c r="Q5" s="13">
        <v>376042</v>
      </c>
      <c r="R5" s="13">
        <v>33049</v>
      </c>
      <c r="S5" s="13">
        <v>12302</v>
      </c>
      <c r="T5" s="13">
        <v>20747</v>
      </c>
      <c r="U5" s="107">
        <v>262094</v>
      </c>
      <c r="V5" s="13">
        <v>261612</v>
      </c>
      <c r="W5" s="13">
        <v>43294</v>
      </c>
      <c r="X5" s="13">
        <v>207949</v>
      </c>
      <c r="Y5" s="13">
        <v>261067</v>
      </c>
      <c r="Z5" s="13">
        <v>80899</v>
      </c>
      <c r="AA5" s="13">
        <v>133703</v>
      </c>
      <c r="AB5" s="13">
        <v>91735</v>
      </c>
      <c r="AC5" s="13">
        <v>34866</v>
      </c>
      <c r="AD5" s="13">
        <v>7102</v>
      </c>
      <c r="AE5" s="13">
        <v>20.02226448059082</v>
      </c>
      <c r="AF5" s="13">
        <v>10.59438323974609</v>
      </c>
      <c r="AG5" s="33">
        <v>1.889894366264343</v>
      </c>
      <c r="AH5" s="13">
        <v>30.80629920959473</v>
      </c>
      <c r="AI5" s="13">
        <v>17.75285530090332</v>
      </c>
      <c r="AJ5" s="33">
        <v>1.735287070274353</v>
      </c>
      <c r="AK5" s="33"/>
    </row>
    <row r="6" spans="1:37">
      <c r="A6" t="s">
        <v>258</v>
      </c>
      <c r="B6" t="s">
        <v>182</v>
      </c>
      <c r="C6" s="13">
        <v>12450</v>
      </c>
      <c r="D6" s="13">
        <v>9</v>
      </c>
      <c r="E6" s="13">
        <v>1980</v>
      </c>
      <c r="F6" s="13">
        <v>10461</v>
      </c>
      <c r="G6" s="13"/>
      <c r="H6" s="13">
        <v>144919</v>
      </c>
      <c r="I6" s="13">
        <v>22974</v>
      </c>
      <c r="J6" s="13">
        <v>121945</v>
      </c>
      <c r="K6" s="13">
        <v>4230884</v>
      </c>
      <c r="L6" s="13">
        <v>521648</v>
      </c>
      <c r="M6" s="13">
        <v>3709236</v>
      </c>
      <c r="N6" s="13">
        <v>2024160</v>
      </c>
      <c r="O6" s="13">
        <v>900431</v>
      </c>
      <c r="P6" s="13">
        <v>5465</v>
      </c>
      <c r="Q6" s="13">
        <v>310066.15625</v>
      </c>
      <c r="R6" s="13">
        <v>32346</v>
      </c>
      <c r="S6" s="13">
        <v>11954</v>
      </c>
      <c r="T6" s="13">
        <v>20392</v>
      </c>
      <c r="U6" s="107">
        <v>247262.15625</v>
      </c>
      <c r="V6" s="13">
        <v>254027</v>
      </c>
      <c r="W6" s="13">
        <v>46513</v>
      </c>
      <c r="X6" s="13">
        <v>230636</v>
      </c>
      <c r="Y6" s="13">
        <v>246429.15625</v>
      </c>
      <c r="Z6" s="13">
        <v>30458</v>
      </c>
      <c r="AA6" s="13">
        <v>116573</v>
      </c>
      <c r="AB6" s="13">
        <v>83469</v>
      </c>
      <c r="AC6" s="13">
        <v>29303</v>
      </c>
      <c r="AD6" s="13">
        <v>3801</v>
      </c>
      <c r="AE6" s="13">
        <v>22.70999908447266</v>
      </c>
      <c r="AF6" s="13">
        <v>12.36999988555908</v>
      </c>
      <c r="AG6" s="33">
        <v>1.8400000333786011</v>
      </c>
      <c r="AH6" s="13">
        <v>30.41728591918945</v>
      </c>
      <c r="AI6" s="13">
        <v>18.086673736572269</v>
      </c>
      <c r="AJ6" s="33">
        <v>1.6817512512207029</v>
      </c>
      <c r="AK6" s="33"/>
    </row>
    <row r="7" spans="1:37">
      <c r="A7" t="s">
        <v>259</v>
      </c>
      <c r="B7" t="s">
        <v>182</v>
      </c>
      <c r="C7" s="13">
        <v>12104</v>
      </c>
      <c r="D7" s="13">
        <v>6</v>
      </c>
      <c r="E7" s="13">
        <v>1843</v>
      </c>
      <c r="F7" s="13">
        <v>10255</v>
      </c>
      <c r="G7" s="13">
        <v>19</v>
      </c>
      <c r="H7" s="13">
        <v>143511</v>
      </c>
      <c r="I7" s="13">
        <v>22988</v>
      </c>
      <c r="J7" s="13">
        <v>120523</v>
      </c>
      <c r="K7" s="13">
        <v>4095002</v>
      </c>
      <c r="L7" s="13">
        <v>521392</v>
      </c>
      <c r="M7" s="13">
        <v>3573610</v>
      </c>
      <c r="N7" s="13">
        <v>1964693</v>
      </c>
      <c r="O7" s="13">
        <v>894680</v>
      </c>
      <c r="P7" s="13">
        <v>5057</v>
      </c>
      <c r="Q7" s="13">
        <v>335962</v>
      </c>
      <c r="R7" s="13">
        <v>31408</v>
      </c>
      <c r="S7" s="13">
        <v>11580</v>
      </c>
      <c r="T7" s="13">
        <v>19828</v>
      </c>
      <c r="U7" s="107">
        <v>257178</v>
      </c>
      <c r="V7" s="13">
        <v>250024</v>
      </c>
      <c r="W7" s="13">
        <v>44384</v>
      </c>
      <c r="X7" s="13">
        <v>229409</v>
      </c>
      <c r="Y7" s="13">
        <v>256384</v>
      </c>
      <c r="Z7" s="13">
        <v>47376</v>
      </c>
      <c r="AA7" s="13">
        <v>128868</v>
      </c>
      <c r="AB7" s="13">
        <v>96853</v>
      </c>
      <c r="AC7" s="13">
        <v>29111</v>
      </c>
      <c r="AD7" s="13">
        <v>2904</v>
      </c>
      <c r="AE7" s="13">
        <v>22.680000305175781</v>
      </c>
      <c r="AF7" s="13">
        <v>12.180000305175779</v>
      </c>
      <c r="AG7" s="33">
        <v>1.860000014305115</v>
      </c>
      <c r="AH7" s="13">
        <v>29.65085411071777</v>
      </c>
      <c r="AI7" s="13">
        <v>16.670133590698239</v>
      </c>
      <c r="AJ7" s="33">
        <v>1.77868127822876</v>
      </c>
      <c r="AK7" s="33"/>
    </row>
    <row r="8" spans="1:37">
      <c r="A8" t="s">
        <v>260</v>
      </c>
      <c r="B8" t="s">
        <v>182</v>
      </c>
      <c r="C8" s="13">
        <v>12165</v>
      </c>
      <c r="D8" s="13">
        <v>3</v>
      </c>
      <c r="E8" s="13">
        <v>1845</v>
      </c>
      <c r="F8" s="13">
        <v>10317</v>
      </c>
      <c r="G8" s="13">
        <v>18</v>
      </c>
      <c r="H8" s="13">
        <v>145417</v>
      </c>
      <c r="I8" s="13">
        <v>23553</v>
      </c>
      <c r="J8" s="13">
        <v>121864</v>
      </c>
      <c r="K8" s="13">
        <v>4020378</v>
      </c>
      <c r="L8" s="13">
        <v>473724</v>
      </c>
      <c r="M8" s="13">
        <v>3546654</v>
      </c>
      <c r="N8" s="13">
        <v>1931576</v>
      </c>
      <c r="O8" s="13">
        <v>900476</v>
      </c>
      <c r="P8" s="13">
        <v>5071</v>
      </c>
      <c r="Q8" s="13">
        <v>359980</v>
      </c>
      <c r="R8" s="13">
        <v>31956</v>
      </c>
      <c r="S8" s="13">
        <v>11789</v>
      </c>
      <c r="T8" s="13">
        <v>20167</v>
      </c>
      <c r="U8" s="107">
        <v>264423</v>
      </c>
      <c r="V8" s="13">
        <v>264028</v>
      </c>
      <c r="W8" s="13">
        <v>47144</v>
      </c>
      <c r="X8" s="13">
        <v>248146</v>
      </c>
      <c r="Y8" s="13">
        <v>234413</v>
      </c>
      <c r="Z8" s="13">
        <v>63601</v>
      </c>
      <c r="AA8" s="13">
        <v>138842</v>
      </c>
      <c r="AB8" s="13">
        <v>107320</v>
      </c>
      <c r="AC8" s="13">
        <v>29430</v>
      </c>
      <c r="AD8" s="13">
        <v>2092</v>
      </c>
      <c r="AE8" s="13">
        <v>20.113105773925781</v>
      </c>
      <c r="AF8" s="13">
        <v>10.700790405273439</v>
      </c>
      <c r="AG8" s="33">
        <v>1.879590749740601</v>
      </c>
      <c r="AH8" s="13">
        <v>29.103378295898441</v>
      </c>
      <c r="AI8" s="13">
        <v>16.109951019287109</v>
      </c>
      <c r="AJ8" s="33">
        <v>1.806546688079834</v>
      </c>
      <c r="AK8" s="33"/>
    </row>
    <row r="9" spans="1:37">
      <c r="A9" t="s">
        <v>261</v>
      </c>
      <c r="B9" t="s">
        <v>182</v>
      </c>
      <c r="C9" s="13">
        <v>12111</v>
      </c>
      <c r="D9" s="13">
        <v>1</v>
      </c>
      <c r="E9" s="13">
        <v>1742</v>
      </c>
      <c r="F9" s="13">
        <v>10368</v>
      </c>
      <c r="G9" s="13">
        <v>9</v>
      </c>
      <c r="H9" s="13">
        <v>144524</v>
      </c>
      <c r="I9" s="13">
        <v>24014</v>
      </c>
      <c r="J9" s="13">
        <v>120510</v>
      </c>
      <c r="K9" s="13">
        <v>3688367</v>
      </c>
      <c r="L9" s="13">
        <v>436796</v>
      </c>
      <c r="M9" s="13">
        <v>3251571</v>
      </c>
      <c r="N9" s="13">
        <v>1765501</v>
      </c>
      <c r="O9" s="13">
        <v>870083</v>
      </c>
      <c r="P9" s="13">
        <v>4294</v>
      </c>
      <c r="Q9" s="13">
        <v>358788</v>
      </c>
      <c r="R9" s="13">
        <v>30987</v>
      </c>
      <c r="S9" s="13">
        <v>11434</v>
      </c>
      <c r="T9" s="13">
        <v>19553</v>
      </c>
      <c r="U9" s="107">
        <v>264364</v>
      </c>
      <c r="V9" s="13">
        <v>264330</v>
      </c>
      <c r="W9" s="13">
        <v>47200</v>
      </c>
      <c r="X9" s="13">
        <v>253165</v>
      </c>
      <c r="Y9" s="13">
        <v>239321</v>
      </c>
      <c r="Z9" s="13">
        <v>63437</v>
      </c>
      <c r="AA9" s="13">
        <v>135805</v>
      </c>
      <c r="AB9" s="13">
        <v>108073</v>
      </c>
      <c r="AC9" s="13">
        <v>26238</v>
      </c>
      <c r="AD9" s="13">
        <v>1509</v>
      </c>
      <c r="AE9" s="13">
        <v>18.18922233581543</v>
      </c>
      <c r="AF9" s="13">
        <v>9.5257997512817383</v>
      </c>
      <c r="AG9" s="33">
        <v>1.9094694852828979</v>
      </c>
      <c r="AH9" s="13">
        <v>26.981752395629879</v>
      </c>
      <c r="AI9" s="13">
        <v>14.880650520324711</v>
      </c>
      <c r="AJ9" s="33">
        <v>1.8132104873657231</v>
      </c>
      <c r="AK9" s="33"/>
    </row>
    <row r="10" spans="1:37">
      <c r="A10" t="s">
        <v>262</v>
      </c>
      <c r="B10" t="s">
        <v>182</v>
      </c>
      <c r="C10" s="13">
        <v>12112</v>
      </c>
      <c r="D10" s="13">
        <v>1</v>
      </c>
      <c r="E10" s="13">
        <v>1702</v>
      </c>
      <c r="F10" s="13">
        <v>10409</v>
      </c>
      <c r="G10" s="13">
        <v>22</v>
      </c>
      <c r="H10" s="13">
        <v>144529</v>
      </c>
      <c r="I10" s="13">
        <v>24031</v>
      </c>
      <c r="J10" s="13">
        <v>120498</v>
      </c>
      <c r="K10" s="13">
        <v>3926268</v>
      </c>
      <c r="L10">
        <v>490902</v>
      </c>
      <c r="M10" s="13">
        <v>3435366</v>
      </c>
      <c r="N10" s="13"/>
      <c r="O10" s="13"/>
      <c r="P10" s="13"/>
      <c r="Q10" s="13">
        <v>365363</v>
      </c>
      <c r="R10" s="13">
        <v>33952</v>
      </c>
      <c r="S10" s="13">
        <v>11744</v>
      </c>
      <c r="T10" s="13">
        <v>22208</v>
      </c>
      <c r="U10" s="107">
        <v>265006</v>
      </c>
      <c r="V10" s="13">
        <v>264652</v>
      </c>
      <c r="W10" s="13">
        <v>47950</v>
      </c>
      <c r="X10" s="13">
        <v>254698</v>
      </c>
      <c r="Y10" s="13">
        <v>252276</v>
      </c>
      <c r="Z10" s="13">
        <v>66405</v>
      </c>
      <c r="AA10" s="13"/>
      <c r="AB10" s="13"/>
      <c r="AC10" s="13"/>
      <c r="AD10" s="13"/>
      <c r="AE10" s="13"/>
      <c r="AF10" s="13"/>
      <c r="AG10" s="33"/>
      <c r="AH10" s="13"/>
      <c r="AI10" s="13"/>
      <c r="AJ10" s="33"/>
      <c r="AK10" s="33"/>
    </row>
    <row r="11" spans="1:37" s="95" customFormat="1">
      <c r="A11" s="95" t="s">
        <v>263</v>
      </c>
      <c r="B11" s="95" t="s">
        <v>182</v>
      </c>
      <c r="C11" s="96">
        <v>12062</v>
      </c>
      <c r="D11" s="96">
        <v>0</v>
      </c>
      <c r="E11" s="96">
        <v>1566</v>
      </c>
      <c r="F11" s="96">
        <v>10496</v>
      </c>
      <c r="G11" s="96">
        <v>15</v>
      </c>
      <c r="H11" s="96">
        <v>143291</v>
      </c>
      <c r="I11" s="96">
        <v>42480</v>
      </c>
      <c r="J11" s="96">
        <v>158215</v>
      </c>
      <c r="K11" s="96">
        <v>3782680</v>
      </c>
      <c r="L11" s="96">
        <v>447776</v>
      </c>
      <c r="M11" s="96">
        <v>3334904</v>
      </c>
      <c r="N11" s="96"/>
      <c r="O11" s="96"/>
      <c r="P11" s="96"/>
      <c r="Q11" s="96">
        <f>R11+U11+Z11</f>
        <v>381529</v>
      </c>
      <c r="R11" s="96">
        <v>31855</v>
      </c>
      <c r="S11" s="96">
        <v>11685</v>
      </c>
      <c r="T11" s="96">
        <v>20170</v>
      </c>
      <c r="U11" s="108">
        <v>266289</v>
      </c>
      <c r="V11" s="96">
        <v>265949</v>
      </c>
      <c r="W11" s="96">
        <v>49581</v>
      </c>
      <c r="X11" s="96">
        <v>257450</v>
      </c>
      <c r="Y11" s="96">
        <v>259596</v>
      </c>
      <c r="Z11" s="96">
        <v>83385</v>
      </c>
      <c r="AA11" s="96"/>
      <c r="AB11" s="96"/>
      <c r="AC11" s="96"/>
      <c r="AD11" s="96"/>
      <c r="AE11" s="96"/>
      <c r="AF11" s="96"/>
      <c r="AG11" s="97"/>
      <c r="AH11" s="96"/>
      <c r="AI11" s="96"/>
      <c r="AJ11" s="97"/>
      <c r="AK11" s="33"/>
    </row>
    <row r="12" spans="1:37">
      <c r="A12" t="s">
        <v>254</v>
      </c>
      <c r="B12" t="s">
        <v>264</v>
      </c>
      <c r="C12" s="13">
        <v>1824</v>
      </c>
      <c r="D12" s="13">
        <v>10</v>
      </c>
      <c r="E12" s="13">
        <v>117</v>
      </c>
      <c r="F12" s="13">
        <v>1697</v>
      </c>
      <c r="G12" s="13"/>
      <c r="H12" s="13">
        <v>32458</v>
      </c>
      <c r="I12" s="13">
        <v>11250</v>
      </c>
      <c r="J12" s="13">
        <v>21208</v>
      </c>
      <c r="K12" s="13">
        <v>642356</v>
      </c>
      <c r="L12" s="13">
        <v>167490</v>
      </c>
      <c r="M12" s="13">
        <v>474866</v>
      </c>
      <c r="N12" s="13">
        <v>287753</v>
      </c>
      <c r="O12" s="13">
        <v>9849</v>
      </c>
      <c r="P12" s="13"/>
      <c r="Q12" s="13"/>
      <c r="R12" s="13"/>
      <c r="S12" s="13"/>
      <c r="T12" s="13"/>
      <c r="U12" s="107">
        <v>41076</v>
      </c>
      <c r="V12" s="13">
        <v>40119</v>
      </c>
      <c r="W12" s="13"/>
      <c r="X12" s="13">
        <v>1744</v>
      </c>
      <c r="Y12" s="13"/>
      <c r="Z12" s="13"/>
      <c r="AA12" s="13"/>
      <c r="AB12" s="13"/>
      <c r="AC12" s="13"/>
      <c r="AD12" s="13"/>
      <c r="AE12" s="13">
        <v>14.88799953460693</v>
      </c>
      <c r="AF12" s="13">
        <v>11.796731948852541</v>
      </c>
      <c r="AG12" s="33">
        <v>1.262044429779053</v>
      </c>
      <c r="AH12" s="13">
        <v>22.390890121459961</v>
      </c>
      <c r="AI12" s="13">
        <v>17.667459487915039</v>
      </c>
      <c r="AJ12" s="33">
        <v>1.2673519849777219</v>
      </c>
      <c r="AK12" s="33"/>
    </row>
    <row r="13" spans="1:37">
      <c r="A13" t="s">
        <v>255</v>
      </c>
      <c r="B13" t="s">
        <v>264</v>
      </c>
      <c r="C13" s="13">
        <v>2053</v>
      </c>
      <c r="D13" s="13">
        <v>6</v>
      </c>
      <c r="E13" s="13">
        <v>127</v>
      </c>
      <c r="F13" s="13">
        <v>1920</v>
      </c>
      <c r="G13" s="13"/>
      <c r="H13" s="13">
        <v>37112</v>
      </c>
      <c r="I13" s="13">
        <v>12227</v>
      </c>
      <c r="J13" s="13">
        <v>24885</v>
      </c>
      <c r="K13" s="13">
        <v>672353</v>
      </c>
      <c r="L13" s="13">
        <v>164310</v>
      </c>
      <c r="M13" s="13">
        <v>508043</v>
      </c>
      <c r="N13" s="13">
        <v>305470</v>
      </c>
      <c r="O13" s="13">
        <v>11800</v>
      </c>
      <c r="P13" s="13"/>
      <c r="Q13" s="13"/>
      <c r="R13" s="13"/>
      <c r="S13" s="13"/>
      <c r="T13" s="13"/>
      <c r="U13" s="107">
        <v>47615</v>
      </c>
      <c r="V13" s="13">
        <v>46598</v>
      </c>
      <c r="W13" s="13"/>
      <c r="X13" s="13">
        <v>2664</v>
      </c>
      <c r="Y13" s="13"/>
      <c r="Z13" s="13"/>
      <c r="AA13" s="13"/>
      <c r="AB13" s="13"/>
      <c r="AC13" s="13"/>
      <c r="AD13" s="13"/>
      <c r="AE13" s="13">
        <v>13.43829250335693</v>
      </c>
      <c r="AF13" s="13">
        <v>10.370487213134769</v>
      </c>
      <c r="AG13" s="33">
        <v>1.2958207130432129</v>
      </c>
      <c r="AH13" s="13">
        <v>20.415632247924801</v>
      </c>
      <c r="AI13" s="13">
        <v>15.99077796936035</v>
      </c>
      <c r="AJ13" s="33">
        <v>1.276712894439697</v>
      </c>
      <c r="AK13" s="33"/>
    </row>
    <row r="14" spans="1:37">
      <c r="A14" t="s">
        <v>256</v>
      </c>
      <c r="B14" t="s">
        <v>264</v>
      </c>
      <c r="C14" s="13">
        <v>2287</v>
      </c>
      <c r="D14" s="13">
        <v>5</v>
      </c>
      <c r="E14" s="13">
        <v>127</v>
      </c>
      <c r="F14" s="13">
        <v>2155</v>
      </c>
      <c r="G14" s="13"/>
      <c r="H14" s="13">
        <v>41086</v>
      </c>
      <c r="I14" s="13">
        <v>14175</v>
      </c>
      <c r="J14" s="13">
        <v>26911</v>
      </c>
      <c r="K14" s="13">
        <v>836153</v>
      </c>
      <c r="L14" s="13">
        <v>198189</v>
      </c>
      <c r="M14" s="13">
        <v>637964</v>
      </c>
      <c r="N14" s="13">
        <v>382415</v>
      </c>
      <c r="O14" s="13">
        <v>15069</v>
      </c>
      <c r="P14" s="13">
        <v>535</v>
      </c>
      <c r="Q14" s="13"/>
      <c r="R14" s="13"/>
      <c r="S14" s="13"/>
      <c r="T14" s="13"/>
      <c r="U14" s="107">
        <v>60475</v>
      </c>
      <c r="V14" s="13">
        <v>59116</v>
      </c>
      <c r="W14" s="13"/>
      <c r="X14" s="13">
        <v>2150</v>
      </c>
      <c r="Y14" s="13">
        <v>55583</v>
      </c>
      <c r="Z14" s="13"/>
      <c r="AA14" s="13"/>
      <c r="AB14" s="13"/>
      <c r="AC14" s="13"/>
      <c r="AD14" s="13"/>
      <c r="AE14" s="13">
        <v>13.981587409973139</v>
      </c>
      <c r="AF14" s="13">
        <v>9.9114322662353516</v>
      </c>
      <c r="AG14" s="33">
        <v>1.4106525182723999</v>
      </c>
      <c r="AH14" s="13">
        <v>23.706439971923832</v>
      </c>
      <c r="AI14" s="13">
        <v>15.76036930084229</v>
      </c>
      <c r="AJ14" s="33">
        <v>1.504180431365967</v>
      </c>
      <c r="AK14" s="33"/>
    </row>
    <row r="15" spans="1:37">
      <c r="A15" t="s">
        <v>257</v>
      </c>
      <c r="B15" t="s">
        <v>264</v>
      </c>
      <c r="C15" s="13">
        <v>2597</v>
      </c>
      <c r="D15" s="13">
        <v>2</v>
      </c>
      <c r="E15" s="13">
        <v>127</v>
      </c>
      <c r="F15" s="13">
        <v>2468</v>
      </c>
      <c r="G15" s="13"/>
      <c r="H15" s="13">
        <v>46841</v>
      </c>
      <c r="I15" s="13">
        <v>16228</v>
      </c>
      <c r="J15" s="13">
        <v>30613</v>
      </c>
      <c r="K15" s="13">
        <v>976428</v>
      </c>
      <c r="L15" s="13">
        <v>232365</v>
      </c>
      <c r="M15" s="13">
        <v>744063</v>
      </c>
      <c r="N15" s="13">
        <v>449366</v>
      </c>
      <c r="O15" s="13">
        <v>17791</v>
      </c>
      <c r="P15" s="13">
        <v>768</v>
      </c>
      <c r="Q15" s="13">
        <v>117216</v>
      </c>
      <c r="R15" s="13">
        <v>4298</v>
      </c>
      <c r="S15" s="13">
        <v>2437</v>
      </c>
      <c r="T15" s="13">
        <v>1861</v>
      </c>
      <c r="U15" s="107">
        <v>75404</v>
      </c>
      <c r="V15" s="13">
        <v>75018</v>
      </c>
      <c r="W15" s="13">
        <v>1182</v>
      </c>
      <c r="X15" s="13">
        <v>684</v>
      </c>
      <c r="Y15" s="13">
        <v>71350</v>
      </c>
      <c r="Z15" s="13">
        <v>37514</v>
      </c>
      <c r="AA15" s="13">
        <v>39247</v>
      </c>
      <c r="AB15" s="13">
        <v>32713</v>
      </c>
      <c r="AC15" s="13">
        <v>6367</v>
      </c>
      <c r="AD15" s="13">
        <v>167</v>
      </c>
      <c r="AE15" s="13">
        <v>14.318770408630369</v>
      </c>
      <c r="AF15" s="13">
        <v>8.8520002365112305</v>
      </c>
      <c r="AG15" s="33">
        <v>1.6175745725631709</v>
      </c>
      <c r="AH15" s="13">
        <v>24.30545806884766</v>
      </c>
      <c r="AI15" s="13">
        <v>15.13738441467285</v>
      </c>
      <c r="AJ15" s="33">
        <v>1.605657696723938</v>
      </c>
      <c r="AK15" s="33"/>
    </row>
    <row r="16" spans="1:37">
      <c r="A16" t="s">
        <v>258</v>
      </c>
      <c r="B16" t="s">
        <v>264</v>
      </c>
      <c r="C16" s="13">
        <v>3026</v>
      </c>
      <c r="D16" s="13">
        <v>4</v>
      </c>
      <c r="E16" s="13">
        <v>144</v>
      </c>
      <c r="F16" s="13">
        <v>2878</v>
      </c>
      <c r="G16" s="13">
        <v>6714</v>
      </c>
      <c r="H16" s="13">
        <v>42655</v>
      </c>
      <c r="I16" s="13">
        <v>13583</v>
      </c>
      <c r="J16" s="13">
        <v>29072</v>
      </c>
      <c r="K16" s="13">
        <v>942308</v>
      </c>
      <c r="L16" s="13">
        <v>236311</v>
      </c>
      <c r="M16" s="13">
        <v>705997</v>
      </c>
      <c r="N16" s="13">
        <v>442350</v>
      </c>
      <c r="O16" s="13">
        <v>20798</v>
      </c>
      <c r="P16" s="13">
        <v>707</v>
      </c>
      <c r="Q16" s="13">
        <v>115790.84375</v>
      </c>
      <c r="R16" s="13">
        <v>7524</v>
      </c>
      <c r="S16" s="13">
        <v>5195</v>
      </c>
      <c r="T16" s="13">
        <v>2329</v>
      </c>
      <c r="U16" s="107">
        <v>79069.84375</v>
      </c>
      <c r="V16" s="13">
        <v>71794</v>
      </c>
      <c r="W16" s="13">
        <v>3558</v>
      </c>
      <c r="X16" s="13"/>
      <c r="Y16" s="13">
        <v>78023.84375</v>
      </c>
      <c r="Z16" s="13">
        <v>29197</v>
      </c>
      <c r="AA16" s="13">
        <v>25841</v>
      </c>
      <c r="AB16" s="13">
        <v>21590</v>
      </c>
      <c r="AC16" s="13">
        <v>4242</v>
      </c>
      <c r="AD16" s="13">
        <v>9</v>
      </c>
      <c r="AE16" s="13">
        <v>17.39999961853027</v>
      </c>
      <c r="AF16" s="13">
        <v>10.72000026702881</v>
      </c>
      <c r="AG16" s="33">
        <v>1.620000004768372</v>
      </c>
      <c r="AH16" s="13">
        <v>24.284431457519531</v>
      </c>
      <c r="AI16" s="13">
        <v>12.381601333618161</v>
      </c>
      <c r="AJ16" s="33">
        <v>1.9613320827484131</v>
      </c>
      <c r="AK16" s="33"/>
    </row>
    <row r="17" spans="1:37">
      <c r="A17" t="s">
        <v>259</v>
      </c>
      <c r="B17" t="s">
        <v>264</v>
      </c>
      <c r="C17" s="13">
        <v>2937</v>
      </c>
      <c r="D17" s="13">
        <v>2</v>
      </c>
      <c r="E17" s="13">
        <v>135</v>
      </c>
      <c r="F17" s="13">
        <v>2800</v>
      </c>
      <c r="G17" s="13">
        <v>3729</v>
      </c>
      <c r="H17" s="13">
        <v>46807</v>
      </c>
      <c r="I17" s="13">
        <v>15346</v>
      </c>
      <c r="J17" s="13">
        <v>31461</v>
      </c>
      <c r="K17" s="13">
        <v>1000035</v>
      </c>
      <c r="L17" s="13">
        <v>258901</v>
      </c>
      <c r="M17" s="13">
        <v>741134</v>
      </c>
      <c r="N17" s="13">
        <v>470829</v>
      </c>
      <c r="O17" s="13">
        <v>23705</v>
      </c>
      <c r="P17" s="13">
        <v>597</v>
      </c>
      <c r="Q17" s="13">
        <v>93509</v>
      </c>
      <c r="R17" s="13">
        <v>5035</v>
      </c>
      <c r="S17" s="13">
        <v>2804</v>
      </c>
      <c r="T17" s="13">
        <v>2231</v>
      </c>
      <c r="U17" s="107">
        <v>79605</v>
      </c>
      <c r="V17" s="13">
        <v>75730</v>
      </c>
      <c r="W17" s="13">
        <v>2397</v>
      </c>
      <c r="X17" s="13"/>
      <c r="Y17" s="13">
        <v>78756</v>
      </c>
      <c r="Z17" s="13">
        <v>8869</v>
      </c>
      <c r="AA17" s="13">
        <v>41446</v>
      </c>
      <c r="AB17" s="13">
        <v>35809</v>
      </c>
      <c r="AC17" s="13">
        <v>5609</v>
      </c>
      <c r="AD17" s="13">
        <v>28</v>
      </c>
      <c r="AE17" s="13">
        <v>16.870000839233398</v>
      </c>
      <c r="AF17" s="13">
        <v>10.079999923706049</v>
      </c>
      <c r="AG17" s="33">
        <v>1.7699999809265139</v>
      </c>
      <c r="AH17" s="13">
        <v>23.559999465942379</v>
      </c>
      <c r="AI17" s="13">
        <v>13.75</v>
      </c>
      <c r="AJ17" s="33">
        <v>1.713804364204407</v>
      </c>
      <c r="AK17" s="33"/>
    </row>
    <row r="18" spans="1:37">
      <c r="A18" t="s">
        <v>260</v>
      </c>
      <c r="B18" t="s">
        <v>264</v>
      </c>
      <c r="C18" s="13">
        <v>3326</v>
      </c>
      <c r="D18" s="13">
        <v>3</v>
      </c>
      <c r="E18" s="13">
        <v>144</v>
      </c>
      <c r="F18" s="13">
        <v>3179</v>
      </c>
      <c r="G18" s="13">
        <v>6036</v>
      </c>
      <c r="H18" s="13">
        <v>53853</v>
      </c>
      <c r="I18" s="13">
        <v>18145</v>
      </c>
      <c r="J18" s="13">
        <v>35708</v>
      </c>
      <c r="K18" s="13">
        <v>1048090</v>
      </c>
      <c r="L18" s="13">
        <v>267009</v>
      </c>
      <c r="M18" s="13">
        <v>781081</v>
      </c>
      <c r="N18" s="13">
        <v>494222</v>
      </c>
      <c r="O18" s="13">
        <v>24495</v>
      </c>
      <c r="P18" s="13">
        <v>595</v>
      </c>
      <c r="Q18" s="13">
        <v>111615</v>
      </c>
      <c r="R18" s="13">
        <v>5705</v>
      </c>
      <c r="S18" s="13">
        <v>3146</v>
      </c>
      <c r="T18" s="13">
        <v>2559</v>
      </c>
      <c r="U18" s="107">
        <v>90867</v>
      </c>
      <c r="V18" s="13">
        <v>90590</v>
      </c>
      <c r="W18" s="13">
        <v>2709</v>
      </c>
      <c r="X18" s="13"/>
      <c r="Y18" s="13">
        <v>44760</v>
      </c>
      <c r="Z18" s="13">
        <v>15043</v>
      </c>
      <c r="AA18" s="13">
        <v>48022</v>
      </c>
      <c r="AB18" s="13">
        <v>41482</v>
      </c>
      <c r="AC18" s="13">
        <v>6504</v>
      </c>
      <c r="AD18" s="13">
        <v>36</v>
      </c>
      <c r="AE18" s="13">
        <v>14.71529388427734</v>
      </c>
      <c r="AF18" s="13">
        <v>9.0150918960571289</v>
      </c>
      <c r="AG18" s="33">
        <v>1.6322953701019289</v>
      </c>
      <c r="AH18" s="13">
        <v>21.874116897583011</v>
      </c>
      <c r="AI18" s="13">
        <v>12.75255107879639</v>
      </c>
      <c r="AJ18" s="33">
        <v>1.715273857116699</v>
      </c>
      <c r="AK18" s="33"/>
    </row>
    <row r="19" spans="1:37">
      <c r="A19" t="s">
        <v>261</v>
      </c>
      <c r="B19" t="s">
        <v>264</v>
      </c>
      <c r="C19" s="13">
        <v>3209</v>
      </c>
      <c r="D19" s="13">
        <v>3</v>
      </c>
      <c r="E19" s="13">
        <v>139</v>
      </c>
      <c r="F19" s="13">
        <v>3067</v>
      </c>
      <c r="G19" s="13">
        <v>5948</v>
      </c>
      <c r="H19" s="13">
        <v>49882</v>
      </c>
      <c r="I19" s="13">
        <v>16153</v>
      </c>
      <c r="J19" s="13">
        <v>33729</v>
      </c>
      <c r="K19" s="13">
        <v>788417</v>
      </c>
      <c r="L19" s="13">
        <v>176956</v>
      </c>
      <c r="M19" s="13">
        <v>611461</v>
      </c>
      <c r="N19" s="13">
        <v>367697</v>
      </c>
      <c r="O19" s="13">
        <v>19213</v>
      </c>
      <c r="P19" s="13">
        <v>352</v>
      </c>
      <c r="Q19" s="13">
        <v>106797</v>
      </c>
      <c r="R19" s="13">
        <v>5408</v>
      </c>
      <c r="S19" s="13">
        <v>2979</v>
      </c>
      <c r="T19" s="13">
        <v>2429</v>
      </c>
      <c r="U19" s="107">
        <v>85336</v>
      </c>
      <c r="V19" s="13">
        <v>84494</v>
      </c>
      <c r="W19" s="13">
        <v>2948</v>
      </c>
      <c r="X19" s="13"/>
      <c r="Y19" s="13">
        <v>49828</v>
      </c>
      <c r="Z19" s="13">
        <v>16053</v>
      </c>
      <c r="AA19" s="13">
        <v>43195</v>
      </c>
      <c r="AB19" s="13">
        <v>37294</v>
      </c>
      <c r="AC19" s="13">
        <v>5845</v>
      </c>
      <c r="AD19" s="13">
        <v>41</v>
      </c>
      <c r="AE19" s="13">
        <v>10.95499324798584</v>
      </c>
      <c r="AF19" s="13">
        <v>6.4119138717651367</v>
      </c>
      <c r="AG19" s="33">
        <v>1.708537101745605</v>
      </c>
      <c r="AH19" s="13">
        <v>18.128643035888668</v>
      </c>
      <c r="AI19" s="13">
        <v>10.59027004241943</v>
      </c>
      <c r="AJ19" s="33">
        <v>1.711820721626282</v>
      </c>
      <c r="AK19" s="33"/>
    </row>
    <row r="20" spans="1:37">
      <c r="A20" t="s">
        <v>262</v>
      </c>
      <c r="B20" t="s">
        <v>264</v>
      </c>
      <c r="C20" s="13">
        <v>3163</v>
      </c>
      <c r="D20" s="13">
        <v>4</v>
      </c>
      <c r="E20" s="13">
        <v>140</v>
      </c>
      <c r="F20" s="13">
        <v>134</v>
      </c>
      <c r="G20" s="13">
        <v>11781</v>
      </c>
      <c r="H20" s="13">
        <v>54971</v>
      </c>
      <c r="I20" s="13">
        <v>18080</v>
      </c>
      <c r="J20" s="13">
        <v>36891</v>
      </c>
      <c r="K20" s="13">
        <v>1100392</v>
      </c>
      <c r="L20" s="13">
        <v>285920</v>
      </c>
      <c r="M20" s="13">
        <v>814472</v>
      </c>
      <c r="N20" s="13"/>
      <c r="O20" s="13"/>
      <c r="P20" s="13"/>
      <c r="Q20" s="13">
        <v>111246</v>
      </c>
      <c r="R20" s="13">
        <v>5368</v>
      </c>
      <c r="S20" s="13">
        <v>2968</v>
      </c>
      <c r="T20" s="13">
        <v>2400</v>
      </c>
      <c r="U20" s="107">
        <v>90375</v>
      </c>
      <c r="V20" s="13">
        <v>90112</v>
      </c>
      <c r="W20" s="13">
        <v>3049</v>
      </c>
      <c r="X20" s="13"/>
      <c r="Y20" s="13">
        <v>52714</v>
      </c>
      <c r="Z20" s="13">
        <v>15503</v>
      </c>
      <c r="AA20" s="13"/>
      <c r="AB20" s="13"/>
      <c r="AC20" s="13"/>
      <c r="AD20" s="13"/>
      <c r="AE20" s="13"/>
      <c r="AF20" s="13"/>
      <c r="AG20" s="33"/>
      <c r="AH20" s="13"/>
      <c r="AI20" s="13"/>
      <c r="AJ20" s="33"/>
      <c r="AK20" s="33"/>
    </row>
    <row r="21" spans="1:37" s="95" customFormat="1">
      <c r="A21" s="95" t="s">
        <v>263</v>
      </c>
      <c r="B21" s="95" t="s">
        <v>264</v>
      </c>
      <c r="C21" s="96">
        <v>3140</v>
      </c>
      <c r="D21" s="96">
        <v>3</v>
      </c>
      <c r="E21" s="96">
        <v>3019</v>
      </c>
      <c r="F21" s="96">
        <v>3003</v>
      </c>
      <c r="G21" s="96">
        <v>12582</v>
      </c>
      <c r="H21" s="96">
        <v>57404</v>
      </c>
      <c r="I21" s="96">
        <v>18401</v>
      </c>
      <c r="J21" s="96">
        <v>39003</v>
      </c>
      <c r="K21" s="96">
        <v>1048247</v>
      </c>
      <c r="L21" s="96">
        <v>250904</v>
      </c>
      <c r="M21" s="96">
        <v>797343</v>
      </c>
      <c r="N21" s="96"/>
      <c r="O21" s="96"/>
      <c r="P21" s="96"/>
      <c r="R21" s="96">
        <v>5386</v>
      </c>
      <c r="S21" s="96">
        <v>3024</v>
      </c>
      <c r="T21" s="96">
        <v>2362</v>
      </c>
      <c r="U21" s="108">
        <v>96372</v>
      </c>
      <c r="V21" s="96">
        <v>96372</v>
      </c>
      <c r="W21" s="96">
        <v>3068</v>
      </c>
      <c r="X21" s="96"/>
      <c r="Y21" s="96">
        <v>61916</v>
      </c>
      <c r="Z21" s="96">
        <v>15934</v>
      </c>
      <c r="AA21" s="96"/>
      <c r="AB21" s="96"/>
      <c r="AC21" s="96"/>
      <c r="AD21" s="96"/>
      <c r="AE21" s="96"/>
      <c r="AF21" s="96"/>
      <c r="AG21" s="97"/>
      <c r="AH21" s="96"/>
      <c r="AI21" s="96"/>
      <c r="AJ21" s="97"/>
      <c r="AK21" s="33"/>
    </row>
    <row r="22" spans="1:37">
      <c r="A22" t="s">
        <v>254</v>
      </c>
      <c r="B22" t="s">
        <v>164</v>
      </c>
      <c r="C22" s="13">
        <v>14203</v>
      </c>
      <c r="D22" s="13">
        <v>24</v>
      </c>
      <c r="E22" s="13">
        <v>2520</v>
      </c>
      <c r="F22" s="13">
        <v>11659</v>
      </c>
      <c r="G22" s="13"/>
      <c r="H22" s="13">
        <v>170135</v>
      </c>
      <c r="I22" s="13">
        <v>36640</v>
      </c>
      <c r="J22" s="13">
        <v>133495</v>
      </c>
      <c r="K22" s="13">
        <v>4416852</v>
      </c>
      <c r="L22" s="13">
        <v>661877</v>
      </c>
      <c r="M22" s="13">
        <v>3754975</v>
      </c>
      <c r="N22" s="13">
        <v>2060135</v>
      </c>
      <c r="O22" s="13">
        <v>779478</v>
      </c>
      <c r="P22" s="13"/>
      <c r="Q22" s="13">
        <v>404472</v>
      </c>
      <c r="R22" s="13">
        <v>34517</v>
      </c>
      <c r="S22" s="13">
        <v>14087</v>
      </c>
      <c r="T22" s="13">
        <v>20430</v>
      </c>
      <c r="U22" s="107">
        <v>277684</v>
      </c>
      <c r="V22" s="13">
        <v>274094</v>
      </c>
      <c r="W22" s="13"/>
      <c r="X22" s="13">
        <v>183790</v>
      </c>
      <c r="Y22" s="13"/>
      <c r="Z22" s="13">
        <v>92271</v>
      </c>
      <c r="AA22" s="13">
        <v>160335</v>
      </c>
      <c r="AB22" s="13">
        <v>103820</v>
      </c>
      <c r="AC22" s="13">
        <v>45469</v>
      </c>
      <c r="AD22" s="13">
        <v>11046</v>
      </c>
      <c r="AE22" s="13">
        <v>18.064329147338871</v>
      </c>
      <c r="AF22" s="13">
        <v>10.646928787231451</v>
      </c>
      <c r="AG22" s="33">
        <v>1.696670293807983</v>
      </c>
      <c r="AH22" s="13">
        <v>28.128206253051761</v>
      </c>
      <c r="AI22" s="13">
        <v>17.42302322387695</v>
      </c>
      <c r="AJ22" s="33">
        <v>1.614427447319031</v>
      </c>
      <c r="AK22" s="33"/>
    </row>
    <row r="23" spans="1:37">
      <c r="A23" t="s">
        <v>255</v>
      </c>
      <c r="B23" t="s">
        <v>164</v>
      </c>
      <c r="C23" s="13">
        <v>14532</v>
      </c>
      <c r="D23" s="13">
        <v>19</v>
      </c>
      <c r="E23" s="13">
        <v>2442</v>
      </c>
      <c r="F23" s="13">
        <v>12071</v>
      </c>
      <c r="G23" s="13"/>
      <c r="H23" s="13">
        <v>185179</v>
      </c>
      <c r="I23" s="13">
        <v>37930</v>
      </c>
      <c r="J23" s="13">
        <v>147249</v>
      </c>
      <c r="K23" s="13">
        <v>4627316</v>
      </c>
      <c r="L23" s="13">
        <v>648795</v>
      </c>
      <c r="M23" s="13">
        <v>3978521</v>
      </c>
      <c r="N23" s="13">
        <v>2136639</v>
      </c>
      <c r="O23" s="13">
        <v>825994</v>
      </c>
      <c r="P23" s="13"/>
      <c r="Q23" s="13">
        <v>442679</v>
      </c>
      <c r="R23" s="13">
        <v>35851</v>
      </c>
      <c r="S23" s="13">
        <v>14285</v>
      </c>
      <c r="T23" s="13">
        <v>21566</v>
      </c>
      <c r="U23" s="107">
        <v>294673</v>
      </c>
      <c r="V23" s="13">
        <v>292918</v>
      </c>
      <c r="W23" s="13"/>
      <c r="X23" s="13">
        <v>193947</v>
      </c>
      <c r="Y23" s="13"/>
      <c r="Z23" s="13">
        <v>112155</v>
      </c>
      <c r="AA23" s="13">
        <v>166243</v>
      </c>
      <c r="AB23" s="13">
        <v>108953</v>
      </c>
      <c r="AC23" s="13">
        <v>46940</v>
      </c>
      <c r="AD23" s="13">
        <v>10350</v>
      </c>
      <c r="AE23" s="13">
        <v>17.105062484741211</v>
      </c>
      <c r="AF23" s="13">
        <v>10.340681076049799</v>
      </c>
      <c r="AG23" s="33">
        <v>1.654152393341064</v>
      </c>
      <c r="AH23" s="13">
        <v>27.019001007080082</v>
      </c>
      <c r="AI23" s="13">
        <v>17.153900146484379</v>
      </c>
      <c r="AJ23" s="33">
        <v>1.5750938653945921</v>
      </c>
      <c r="AK23" s="33"/>
    </row>
    <row r="24" spans="1:37">
      <c r="A24" t="s">
        <v>256</v>
      </c>
      <c r="B24" t="s">
        <v>164</v>
      </c>
      <c r="C24" s="13">
        <v>14881</v>
      </c>
      <c r="D24" s="13">
        <v>18</v>
      </c>
      <c r="E24" s="13">
        <v>2311</v>
      </c>
      <c r="F24" s="13">
        <v>12552</v>
      </c>
      <c r="G24" s="13"/>
      <c r="H24" s="13">
        <v>188582</v>
      </c>
      <c r="I24" s="13">
        <v>38258</v>
      </c>
      <c r="J24" s="13">
        <v>150324</v>
      </c>
      <c r="K24" s="13">
        <v>5085635</v>
      </c>
      <c r="L24" s="13">
        <v>676059</v>
      </c>
      <c r="M24" s="13">
        <v>4409576</v>
      </c>
      <c r="N24" s="13">
        <v>2367122</v>
      </c>
      <c r="O24" s="13">
        <v>874823</v>
      </c>
      <c r="P24" s="13">
        <v>9243</v>
      </c>
      <c r="Q24" s="13">
        <v>466533</v>
      </c>
      <c r="R24" s="13">
        <v>37591</v>
      </c>
      <c r="S24" s="13">
        <v>14774</v>
      </c>
      <c r="T24" s="13">
        <v>22817</v>
      </c>
      <c r="U24" s="107">
        <v>316616</v>
      </c>
      <c r="V24" s="13">
        <v>314288</v>
      </c>
      <c r="W24" s="13"/>
      <c r="X24" s="13">
        <v>202070</v>
      </c>
      <c r="Y24" s="13">
        <v>310090</v>
      </c>
      <c r="Z24" s="13">
        <v>112326</v>
      </c>
      <c r="AA24" s="13">
        <v>161790</v>
      </c>
      <c r="AB24" s="13">
        <v>111516</v>
      </c>
      <c r="AC24" s="13">
        <v>41621</v>
      </c>
      <c r="AD24" s="13">
        <v>8653</v>
      </c>
      <c r="AE24" s="13">
        <v>17.671049118041989</v>
      </c>
      <c r="AF24" s="13">
        <v>10.27055072784424</v>
      </c>
      <c r="AG24" s="33">
        <v>1.720555186271667</v>
      </c>
      <c r="AH24" s="13">
        <v>29.33381271362305</v>
      </c>
      <c r="AI24" s="13">
        <v>17.582672119140629</v>
      </c>
      <c r="AJ24" s="33">
        <v>1.6683363914489751</v>
      </c>
      <c r="AK24" s="33"/>
    </row>
    <row r="25" spans="1:37">
      <c r="A25" t="s">
        <v>257</v>
      </c>
      <c r="B25" t="s">
        <v>164</v>
      </c>
      <c r="C25" s="13">
        <v>15256</v>
      </c>
      <c r="D25" s="13">
        <v>15</v>
      </c>
      <c r="E25" s="13">
        <v>2240</v>
      </c>
      <c r="F25" s="13">
        <v>13001</v>
      </c>
      <c r="G25" s="13"/>
      <c r="H25" s="13">
        <v>195762</v>
      </c>
      <c r="I25" s="13">
        <v>39987</v>
      </c>
      <c r="J25" s="13">
        <v>155775</v>
      </c>
      <c r="K25" s="13">
        <v>5307915</v>
      </c>
      <c r="L25" s="13">
        <v>708074</v>
      </c>
      <c r="M25" s="13">
        <v>4599841</v>
      </c>
      <c r="N25" s="13">
        <v>2483537</v>
      </c>
      <c r="O25" s="13">
        <v>914543</v>
      </c>
      <c r="P25" s="13">
        <v>8537</v>
      </c>
      <c r="Q25" s="13">
        <v>493258</v>
      </c>
      <c r="R25" s="13">
        <v>37347</v>
      </c>
      <c r="S25" s="13">
        <v>14739</v>
      </c>
      <c r="T25" s="13">
        <v>22608</v>
      </c>
      <c r="U25" s="107">
        <v>337498</v>
      </c>
      <c r="V25" s="13">
        <v>336630</v>
      </c>
      <c r="W25" s="13">
        <v>44476</v>
      </c>
      <c r="X25" s="13">
        <v>208633</v>
      </c>
      <c r="Y25" s="13">
        <v>332417</v>
      </c>
      <c r="Z25" s="13">
        <v>118413</v>
      </c>
      <c r="AA25" s="13">
        <v>172950</v>
      </c>
      <c r="AB25" s="13">
        <v>124448</v>
      </c>
      <c r="AC25" s="13">
        <v>41233</v>
      </c>
      <c r="AD25" s="13">
        <v>7269</v>
      </c>
      <c r="AE25" s="13">
        <v>17.70760536193848</v>
      </c>
      <c r="AF25" s="13">
        <v>9.951568603515625</v>
      </c>
      <c r="AG25" s="33">
        <v>1.779378294944763</v>
      </c>
      <c r="AH25" s="13">
        <v>29.528749465942379</v>
      </c>
      <c r="AI25" s="13">
        <v>17.270170211791989</v>
      </c>
      <c r="AJ25" s="33">
        <v>1.70981228351593</v>
      </c>
      <c r="AK25" s="33"/>
    </row>
    <row r="26" spans="1:37">
      <c r="A26" t="s">
        <v>258</v>
      </c>
      <c r="B26" t="s">
        <v>164</v>
      </c>
      <c r="C26" s="13">
        <v>15476</v>
      </c>
      <c r="D26" s="13">
        <v>13</v>
      </c>
      <c r="E26" s="13">
        <v>2124</v>
      </c>
      <c r="F26" s="13">
        <v>13339</v>
      </c>
      <c r="G26" s="13">
        <v>6714</v>
      </c>
      <c r="H26" s="13">
        <v>187574</v>
      </c>
      <c r="I26" s="13">
        <v>36557</v>
      </c>
      <c r="J26" s="13">
        <v>151017</v>
      </c>
      <c r="K26" s="13">
        <v>5173192</v>
      </c>
      <c r="L26" s="13">
        <v>757959</v>
      </c>
      <c r="M26" s="13">
        <v>4415233</v>
      </c>
      <c r="N26" s="13">
        <v>2466510</v>
      </c>
      <c r="O26" s="13">
        <v>921229</v>
      </c>
      <c r="P26" s="13">
        <v>6172</v>
      </c>
      <c r="Q26" s="13">
        <v>425857</v>
      </c>
      <c r="R26" s="13">
        <v>39870</v>
      </c>
      <c r="S26" s="13">
        <v>17149</v>
      </c>
      <c r="T26" s="13">
        <v>22721</v>
      </c>
      <c r="U26" s="107">
        <v>326332</v>
      </c>
      <c r="V26" s="13">
        <v>325821</v>
      </c>
      <c r="W26" s="13">
        <v>50071</v>
      </c>
      <c r="X26" s="13">
        <v>230636</v>
      </c>
      <c r="Y26" s="13">
        <v>324453</v>
      </c>
      <c r="Z26" s="13">
        <v>59655</v>
      </c>
      <c r="AA26" s="13">
        <v>142414</v>
      </c>
      <c r="AB26" s="13">
        <v>105059</v>
      </c>
      <c r="AC26" s="13">
        <v>33545</v>
      </c>
      <c r="AD26" s="13">
        <v>3810</v>
      </c>
      <c r="AE26" s="13">
        <v>20.729999542236332</v>
      </c>
      <c r="AF26" s="13">
        <v>11.80000019073486</v>
      </c>
      <c r="AG26" s="33">
        <v>1.7599999904632571</v>
      </c>
      <c r="AH26" s="13">
        <v>29.236661911010739</v>
      </c>
      <c r="AI26" s="13">
        <v>16.845541000366211</v>
      </c>
      <c r="AJ26" s="33">
        <v>1.735572814941406</v>
      </c>
      <c r="AK26" s="33"/>
    </row>
    <row r="27" spans="1:37">
      <c r="A27" t="s">
        <v>259</v>
      </c>
      <c r="B27" t="s">
        <v>164</v>
      </c>
      <c r="C27" s="13">
        <v>15041</v>
      </c>
      <c r="D27" s="13">
        <v>8</v>
      </c>
      <c r="E27" s="13">
        <v>1978</v>
      </c>
      <c r="F27" s="13">
        <v>13055</v>
      </c>
      <c r="G27" s="13">
        <v>3748</v>
      </c>
      <c r="H27" s="13">
        <v>190318</v>
      </c>
      <c r="I27" s="13">
        <v>38334</v>
      </c>
      <c r="J27" s="13">
        <v>151984</v>
      </c>
      <c r="K27" s="13">
        <v>5095037</v>
      </c>
      <c r="L27" s="13">
        <v>780293</v>
      </c>
      <c r="M27" s="13">
        <v>4314744</v>
      </c>
      <c r="N27" s="13">
        <v>2435522</v>
      </c>
      <c r="O27" s="13">
        <v>918385</v>
      </c>
      <c r="P27" s="13">
        <v>5654</v>
      </c>
      <c r="Q27" s="13">
        <v>429471</v>
      </c>
      <c r="R27" s="13">
        <v>36443</v>
      </c>
      <c r="S27" s="13">
        <v>14384</v>
      </c>
      <c r="T27" s="13">
        <v>22059</v>
      </c>
      <c r="U27" s="107">
        <v>336783</v>
      </c>
      <c r="V27" s="13">
        <v>335615</v>
      </c>
      <c r="W27" s="13">
        <v>48256</v>
      </c>
      <c r="X27" s="13">
        <v>239731</v>
      </c>
      <c r="Y27" s="13">
        <v>335140</v>
      </c>
      <c r="Z27" s="13">
        <v>56245</v>
      </c>
      <c r="AA27" s="13">
        <v>170314</v>
      </c>
      <c r="AB27" s="13">
        <v>132662</v>
      </c>
      <c r="AC27" s="13">
        <v>34720</v>
      </c>
      <c r="AD27" s="13">
        <v>2932</v>
      </c>
      <c r="AE27" s="13">
        <v>20.360000610351559</v>
      </c>
      <c r="AF27" s="13">
        <v>11.39000034332275</v>
      </c>
      <c r="AG27" s="33">
        <v>1.7899999618530269</v>
      </c>
      <c r="AH27" s="13">
        <v>28.389461517333981</v>
      </c>
      <c r="AI27" s="13">
        <v>16.082387924194339</v>
      </c>
      <c r="AJ27" s="33">
        <v>1.765251636505127</v>
      </c>
      <c r="AK27" s="33"/>
    </row>
    <row r="28" spans="1:37">
      <c r="A28" t="s">
        <v>260</v>
      </c>
      <c r="B28" t="s">
        <v>164</v>
      </c>
      <c r="C28" s="13">
        <v>15491</v>
      </c>
      <c r="D28" s="13">
        <v>6</v>
      </c>
      <c r="E28" s="13">
        <v>1989</v>
      </c>
      <c r="F28" s="13">
        <v>13496</v>
      </c>
      <c r="G28" s="13">
        <v>6054</v>
      </c>
      <c r="H28" s="13">
        <v>199270</v>
      </c>
      <c r="I28" s="13">
        <v>41698</v>
      </c>
      <c r="J28" s="13">
        <v>157572</v>
      </c>
      <c r="K28" s="13">
        <v>5068468</v>
      </c>
      <c r="L28" s="13">
        <v>740733</v>
      </c>
      <c r="M28" s="13">
        <v>4327735</v>
      </c>
      <c r="N28" s="13">
        <v>2425798</v>
      </c>
      <c r="O28" s="13">
        <v>924971</v>
      </c>
      <c r="P28" s="13">
        <v>5666</v>
      </c>
      <c r="Q28" s="13">
        <v>471595</v>
      </c>
      <c r="R28" s="13">
        <v>37661</v>
      </c>
      <c r="S28" s="13">
        <v>14935</v>
      </c>
      <c r="T28" s="13">
        <v>22726</v>
      </c>
      <c r="U28" s="107">
        <v>355290</v>
      </c>
      <c r="V28" s="13">
        <v>354618</v>
      </c>
      <c r="W28" s="13">
        <v>49853</v>
      </c>
      <c r="X28" s="13">
        <v>248146</v>
      </c>
      <c r="Y28" s="13">
        <v>279173</v>
      </c>
      <c r="Z28" s="13">
        <v>78644</v>
      </c>
      <c r="AA28" s="13">
        <v>186864</v>
      </c>
      <c r="AB28" s="13">
        <v>148802</v>
      </c>
      <c r="AC28" s="13">
        <v>35934</v>
      </c>
      <c r="AD28" s="13">
        <v>2128</v>
      </c>
      <c r="AE28" s="13">
        <v>17.76423263549805</v>
      </c>
      <c r="AF28" s="13">
        <v>10.02507877349854</v>
      </c>
      <c r="AG28" s="33">
        <v>1.771979451179504</v>
      </c>
      <c r="AH28" s="13">
        <v>27.465127944946289</v>
      </c>
      <c r="AI28" s="13">
        <v>15.379190444946291</v>
      </c>
      <c r="AJ28" s="33">
        <v>1.785862922668457</v>
      </c>
      <c r="AK28" s="33"/>
    </row>
    <row r="29" spans="1:37">
      <c r="A29" t="s">
        <v>261</v>
      </c>
      <c r="B29" t="s">
        <v>164</v>
      </c>
      <c r="C29" s="13">
        <v>15320</v>
      </c>
      <c r="D29" s="13">
        <v>4</v>
      </c>
      <c r="E29" s="13">
        <v>1881</v>
      </c>
      <c r="F29" s="13">
        <v>13435</v>
      </c>
      <c r="G29" s="13">
        <v>5957</v>
      </c>
      <c r="H29" s="13">
        <v>194406</v>
      </c>
      <c r="I29" s="13">
        <v>40167</v>
      </c>
      <c r="J29" s="13">
        <v>154239</v>
      </c>
      <c r="K29" s="13">
        <v>4476784</v>
      </c>
      <c r="L29" s="13">
        <v>613752</v>
      </c>
      <c r="M29" s="13">
        <v>3863032</v>
      </c>
      <c r="N29" s="13">
        <v>2133198</v>
      </c>
      <c r="O29" s="13">
        <v>889296</v>
      </c>
      <c r="P29" s="13">
        <v>4646</v>
      </c>
      <c r="Q29" s="13">
        <v>465585</v>
      </c>
      <c r="R29" s="13">
        <v>36395</v>
      </c>
      <c r="S29" s="13">
        <v>14413</v>
      </c>
      <c r="T29" s="13">
        <v>21982</v>
      </c>
      <c r="U29" s="107">
        <v>349700</v>
      </c>
      <c r="V29" s="13">
        <v>348824</v>
      </c>
      <c r="W29" s="13">
        <v>50148</v>
      </c>
      <c r="X29" s="13">
        <v>253165</v>
      </c>
      <c r="Y29" s="13">
        <v>289149</v>
      </c>
      <c r="Z29" s="13">
        <v>79490</v>
      </c>
      <c r="AA29" s="13">
        <v>179000</v>
      </c>
      <c r="AB29" s="13">
        <v>145367</v>
      </c>
      <c r="AC29" s="13">
        <v>32083</v>
      </c>
      <c r="AD29" s="13">
        <v>1550</v>
      </c>
      <c r="AE29" s="13">
        <v>15.28000640869141</v>
      </c>
      <c r="AF29" s="13">
        <v>8.3558244705200195</v>
      </c>
      <c r="AG29" s="33">
        <v>1.8286653757095339</v>
      </c>
      <c r="AH29" s="13">
        <v>25.04575347900391</v>
      </c>
      <c r="AI29" s="13">
        <v>13.983927726745611</v>
      </c>
      <c r="AJ29" s="33">
        <v>1.7910386323928831</v>
      </c>
      <c r="AK29" s="33"/>
    </row>
    <row r="30" spans="1:37">
      <c r="A30" t="s">
        <v>262</v>
      </c>
      <c r="B30" t="s">
        <v>164</v>
      </c>
      <c r="C30" s="13">
        <f>C10+C20</f>
        <v>15275</v>
      </c>
      <c r="D30" s="13">
        <f t="shared" ref="D30:Z31" si="0">D10+D20</f>
        <v>5</v>
      </c>
      <c r="E30" s="13">
        <f t="shared" si="0"/>
        <v>1842</v>
      </c>
      <c r="F30" s="13">
        <f t="shared" si="0"/>
        <v>10543</v>
      </c>
      <c r="G30" s="13">
        <f t="shared" si="0"/>
        <v>11803</v>
      </c>
      <c r="H30" s="13">
        <f t="shared" si="0"/>
        <v>199500</v>
      </c>
      <c r="I30" s="13">
        <f t="shared" si="0"/>
        <v>42111</v>
      </c>
      <c r="J30" s="13">
        <f t="shared" si="0"/>
        <v>157389</v>
      </c>
      <c r="K30" s="13">
        <f t="shared" si="0"/>
        <v>5026660</v>
      </c>
      <c r="L30" s="13">
        <f t="shared" si="0"/>
        <v>776822</v>
      </c>
      <c r="M30" s="13">
        <f t="shared" si="0"/>
        <v>4249838</v>
      </c>
      <c r="N30" s="13">
        <f t="shared" si="0"/>
        <v>0</v>
      </c>
      <c r="O30" s="13">
        <f t="shared" si="0"/>
        <v>0</v>
      </c>
      <c r="P30" s="13">
        <f t="shared" si="0"/>
        <v>0</v>
      </c>
      <c r="Q30" s="13">
        <f t="shared" si="0"/>
        <v>476609</v>
      </c>
      <c r="R30" s="13">
        <f t="shared" si="0"/>
        <v>39320</v>
      </c>
      <c r="S30" s="13">
        <f t="shared" si="0"/>
        <v>14712</v>
      </c>
      <c r="T30" s="13">
        <f t="shared" si="0"/>
        <v>24608</v>
      </c>
      <c r="U30" s="107">
        <f t="shared" si="0"/>
        <v>355381</v>
      </c>
      <c r="V30" s="13">
        <f t="shared" si="0"/>
        <v>354764</v>
      </c>
      <c r="W30" s="13">
        <f t="shared" si="0"/>
        <v>50999</v>
      </c>
      <c r="X30" s="13">
        <f t="shared" si="0"/>
        <v>254698</v>
      </c>
      <c r="Y30" s="13">
        <f t="shared" si="0"/>
        <v>304990</v>
      </c>
      <c r="Z30" s="13">
        <f t="shared" si="0"/>
        <v>81908</v>
      </c>
      <c r="AK30" s="33"/>
    </row>
    <row r="31" spans="1:37" s="12" customFormat="1">
      <c r="A31" s="12" t="s">
        <v>263</v>
      </c>
      <c r="B31" s="12" t="s">
        <v>164</v>
      </c>
      <c r="C31" s="98">
        <f>C11+C21</f>
        <v>15202</v>
      </c>
      <c r="D31" s="98">
        <f t="shared" si="0"/>
        <v>3</v>
      </c>
      <c r="E31" s="98">
        <f t="shared" si="0"/>
        <v>4585</v>
      </c>
      <c r="F31" s="98">
        <f t="shared" si="0"/>
        <v>13499</v>
      </c>
      <c r="G31" s="98">
        <f t="shared" si="0"/>
        <v>12597</v>
      </c>
      <c r="H31" s="98">
        <f t="shared" si="0"/>
        <v>200695</v>
      </c>
      <c r="I31" s="98">
        <f t="shared" si="0"/>
        <v>60881</v>
      </c>
      <c r="J31" s="98">
        <f t="shared" si="0"/>
        <v>197218</v>
      </c>
      <c r="K31" s="98">
        <f t="shared" si="0"/>
        <v>4830927</v>
      </c>
      <c r="L31" s="98">
        <f t="shared" si="0"/>
        <v>698680</v>
      </c>
      <c r="M31" s="98">
        <f t="shared" si="0"/>
        <v>4132247</v>
      </c>
      <c r="N31" s="98">
        <f t="shared" si="0"/>
        <v>0</v>
      </c>
      <c r="O31" s="98">
        <f t="shared" si="0"/>
        <v>0</v>
      </c>
      <c r="P31" s="98">
        <f t="shared" si="0"/>
        <v>0</v>
      </c>
      <c r="Q31" s="98">
        <f t="shared" si="0"/>
        <v>381529</v>
      </c>
      <c r="R31" s="98">
        <f t="shared" si="0"/>
        <v>37241</v>
      </c>
      <c r="S31" s="98">
        <f t="shared" si="0"/>
        <v>14709</v>
      </c>
      <c r="T31" s="98">
        <f t="shared" si="0"/>
        <v>22532</v>
      </c>
      <c r="U31" s="109">
        <f t="shared" si="0"/>
        <v>362661</v>
      </c>
      <c r="V31" s="98">
        <f t="shared" si="0"/>
        <v>362321</v>
      </c>
      <c r="W31" s="98">
        <f t="shared" si="0"/>
        <v>52649</v>
      </c>
      <c r="X31" s="98">
        <f t="shared" si="0"/>
        <v>257450</v>
      </c>
      <c r="Y31" s="98">
        <f t="shared" si="0"/>
        <v>321512</v>
      </c>
      <c r="Z31" s="98">
        <f t="shared" si="0"/>
        <v>99319</v>
      </c>
      <c r="AK31" s="33"/>
    </row>
    <row r="33" spans="8:8">
      <c r="H33" t="s">
        <v>265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6B66E-22AE-43F4-B91B-88F3BE1D8035}">
  <dimension ref="A1:BG99"/>
  <sheetViews>
    <sheetView workbookViewId="0">
      <selection activeCell="AH1" sqref="AH1:AH1048576"/>
    </sheetView>
  </sheetViews>
  <sheetFormatPr defaultColWidth="8.7265625" defaultRowHeight="14"/>
  <cols>
    <col min="1" max="1" width="10.54296875" style="113" customWidth="1"/>
    <col min="2" max="2" width="27.54296875" style="113" customWidth="1"/>
    <col min="3" max="4" width="10.81640625" style="113" bestFit="1" customWidth="1"/>
    <col min="5" max="6" width="9.7265625" style="113" bestFit="1" customWidth="1"/>
    <col min="7" max="7" width="11.81640625" style="144" bestFit="1" customWidth="1"/>
    <col min="8" max="8" width="10.81640625" style="113" bestFit="1" customWidth="1"/>
    <col min="9" max="9" width="11.81640625" style="113" bestFit="1" customWidth="1"/>
    <col min="10" max="10" width="13.453125" style="113" bestFit="1" customWidth="1"/>
    <col min="11" max="11" width="11.7265625" style="113" bestFit="1" customWidth="1"/>
    <col min="12" max="12" width="11.81640625" style="113" bestFit="1" customWidth="1"/>
    <col min="13" max="13" width="11.7265625" style="113" bestFit="1" customWidth="1"/>
    <col min="14" max="17" width="13.54296875" style="113" bestFit="1" customWidth="1"/>
    <col min="18" max="23" width="8.81640625" style="113" bestFit="1" customWidth="1"/>
    <col min="24" max="24" width="11.81640625" style="113" bestFit="1" customWidth="1"/>
    <col min="25" max="28" width="10.81640625" style="113" bestFit="1" customWidth="1"/>
    <col min="29" max="29" width="11.81640625" style="139" bestFit="1" customWidth="1"/>
    <col min="30" max="30" width="11.81640625" style="133" bestFit="1" customWidth="1"/>
    <col min="31" max="33" width="11.81640625" style="113" bestFit="1" customWidth="1"/>
    <col min="34" max="34" width="8.81640625" style="113" bestFit="1" customWidth="1"/>
    <col min="35" max="35" width="10.81640625" style="113" bestFit="1" customWidth="1"/>
    <col min="36" max="38" width="11.81640625" style="113" bestFit="1" customWidth="1"/>
    <col min="39" max="41" width="10.81640625" style="113" bestFit="1" customWidth="1"/>
    <col min="42" max="43" width="11.81640625" style="113" bestFit="1" customWidth="1"/>
    <col min="44" max="46" width="10.81640625" style="113" bestFit="1" customWidth="1"/>
    <col min="47" max="47" width="11.81640625" style="113" bestFit="1" customWidth="1"/>
    <col min="48" max="16384" width="8.7265625" style="113"/>
  </cols>
  <sheetData>
    <row r="1" spans="1:54">
      <c r="A1" s="110" t="s">
        <v>383</v>
      </c>
      <c r="B1" s="110" t="s">
        <v>47</v>
      </c>
      <c r="C1" s="111" t="s">
        <v>222</v>
      </c>
      <c r="D1" s="111" t="s">
        <v>267</v>
      </c>
      <c r="E1" s="111" t="s">
        <v>384</v>
      </c>
      <c r="F1" s="111" t="s">
        <v>270</v>
      </c>
      <c r="G1" s="140" t="s">
        <v>385</v>
      </c>
      <c r="H1" s="111" t="s">
        <v>386</v>
      </c>
      <c r="I1" s="111" t="s">
        <v>387</v>
      </c>
      <c r="J1" s="111" t="s">
        <v>388</v>
      </c>
      <c r="K1" s="111" t="s">
        <v>389</v>
      </c>
      <c r="L1" s="111" t="s">
        <v>390</v>
      </c>
      <c r="M1" s="111" t="s">
        <v>391</v>
      </c>
      <c r="N1" s="111" t="s">
        <v>297</v>
      </c>
      <c r="O1" s="111" t="s">
        <v>392</v>
      </c>
      <c r="P1" s="111" t="s">
        <v>393</v>
      </c>
      <c r="Q1" s="111" t="s">
        <v>394</v>
      </c>
      <c r="R1" s="111" t="s">
        <v>395</v>
      </c>
      <c r="S1" s="111" t="s">
        <v>396</v>
      </c>
      <c r="T1" s="111" t="s">
        <v>397</v>
      </c>
      <c r="U1" s="111" t="s">
        <v>398</v>
      </c>
      <c r="V1" s="111" t="s">
        <v>399</v>
      </c>
      <c r="W1" s="111" t="s">
        <v>400</v>
      </c>
      <c r="X1" s="111" t="s">
        <v>235</v>
      </c>
      <c r="Y1" s="111" t="s">
        <v>236</v>
      </c>
      <c r="Z1" s="111" t="s">
        <v>401</v>
      </c>
      <c r="AA1" s="111" t="s">
        <v>402</v>
      </c>
      <c r="AB1" s="111" t="s">
        <v>403</v>
      </c>
      <c r="AC1" s="135" t="s">
        <v>144</v>
      </c>
      <c r="AD1" s="112" t="s">
        <v>241</v>
      </c>
      <c r="AE1" s="111" t="s">
        <v>404</v>
      </c>
      <c r="AF1" s="111" t="s">
        <v>242</v>
      </c>
      <c r="AG1" s="111" t="s">
        <v>405</v>
      </c>
      <c r="AH1" s="111" t="s">
        <v>283</v>
      </c>
      <c r="AI1" s="111" t="s">
        <v>406</v>
      </c>
      <c r="AJ1" s="111" t="s">
        <v>243</v>
      </c>
      <c r="AK1" s="111" t="s">
        <v>244</v>
      </c>
      <c r="AL1" s="111" t="s">
        <v>407</v>
      </c>
      <c r="AM1" s="111" t="s">
        <v>408</v>
      </c>
      <c r="AN1" s="111" t="s">
        <v>409</v>
      </c>
      <c r="AO1" s="111" t="s">
        <v>410</v>
      </c>
      <c r="AP1" s="111" t="s">
        <v>411</v>
      </c>
      <c r="AQ1" s="111" t="s">
        <v>412</v>
      </c>
      <c r="AR1" s="111" t="s">
        <v>413</v>
      </c>
      <c r="AS1" s="111" t="s">
        <v>414</v>
      </c>
      <c r="AT1" s="111" t="s">
        <v>415</v>
      </c>
      <c r="AU1" s="111" t="s">
        <v>416</v>
      </c>
    </row>
    <row r="2" spans="1:54">
      <c r="A2" s="111" t="s">
        <v>417</v>
      </c>
      <c r="B2" s="114" t="s">
        <v>164</v>
      </c>
      <c r="C2" s="115">
        <v>12976</v>
      </c>
      <c r="D2" s="116">
        <v>11540</v>
      </c>
      <c r="E2" s="116">
        <v>1436</v>
      </c>
      <c r="F2" s="117">
        <v>2454</v>
      </c>
      <c r="G2" s="141">
        <v>14787</v>
      </c>
      <c r="H2" s="117">
        <v>35473</v>
      </c>
      <c r="I2" s="117">
        <v>112397</v>
      </c>
      <c r="J2" s="117">
        <v>3258856</v>
      </c>
      <c r="K2" s="117">
        <v>701379</v>
      </c>
      <c r="L2" s="117"/>
      <c r="M2" s="117"/>
      <c r="N2" s="117">
        <v>3959795</v>
      </c>
      <c r="O2" s="117">
        <v>3265602</v>
      </c>
      <c r="P2" s="117"/>
      <c r="Q2" s="117"/>
      <c r="R2" s="118">
        <v>5.8</v>
      </c>
      <c r="S2" s="118">
        <v>4.9000000000000004</v>
      </c>
      <c r="T2" s="119"/>
      <c r="U2" s="118">
        <v>6.1</v>
      </c>
      <c r="V2" s="118">
        <v>5.0999999999999996</v>
      </c>
      <c r="W2" s="118"/>
      <c r="X2" s="116">
        <v>282632</v>
      </c>
      <c r="Y2" s="116">
        <v>30211</v>
      </c>
      <c r="Z2" s="116">
        <v>24043</v>
      </c>
      <c r="AA2" s="116">
        <v>28565</v>
      </c>
      <c r="AB2" s="116">
        <v>21281</v>
      </c>
      <c r="AC2" s="136">
        <v>215025</v>
      </c>
      <c r="AD2" s="120">
        <v>92815</v>
      </c>
      <c r="AE2" s="116"/>
      <c r="AF2" s="116">
        <v>203063</v>
      </c>
      <c r="AG2" s="116">
        <v>83626</v>
      </c>
      <c r="AH2" s="121">
        <v>1.06</v>
      </c>
      <c r="AI2" s="116">
        <v>25615</v>
      </c>
      <c r="AJ2" s="116">
        <v>55782</v>
      </c>
      <c r="AK2" s="116">
        <v>124252</v>
      </c>
      <c r="AL2" s="116">
        <v>66657</v>
      </c>
      <c r="AM2" s="116">
        <v>44732</v>
      </c>
      <c r="AN2" s="116">
        <v>12863</v>
      </c>
      <c r="AO2" s="116">
        <v>14496</v>
      </c>
      <c r="AP2" s="116"/>
      <c r="AQ2" s="116"/>
      <c r="AR2" s="122">
        <v>15158</v>
      </c>
      <c r="AS2" s="122">
        <v>29942</v>
      </c>
      <c r="AT2" s="122">
        <v>17644</v>
      </c>
      <c r="AU2" s="122">
        <v>80790</v>
      </c>
      <c r="AV2" s="123"/>
      <c r="AW2" s="123"/>
      <c r="AX2" s="123"/>
      <c r="AY2" s="123"/>
      <c r="AZ2" s="123"/>
      <c r="BA2" s="123"/>
      <c r="BB2" s="123"/>
    </row>
    <row r="3" spans="1:54">
      <c r="A3" s="111" t="s">
        <v>417</v>
      </c>
      <c r="B3" s="111" t="s">
        <v>9</v>
      </c>
      <c r="C3" s="117">
        <v>2921</v>
      </c>
      <c r="D3" s="116">
        <v>2645</v>
      </c>
      <c r="E3" s="116">
        <v>276</v>
      </c>
      <c r="F3" s="117">
        <v>824</v>
      </c>
      <c r="G3" s="141">
        <v>42163</v>
      </c>
      <c r="H3" s="117">
        <v>15092</v>
      </c>
      <c r="I3" s="117">
        <v>27071</v>
      </c>
      <c r="J3" s="117">
        <v>711786</v>
      </c>
      <c r="K3" s="117">
        <v>277873</v>
      </c>
      <c r="L3" s="117"/>
      <c r="M3" s="117"/>
      <c r="N3" s="117">
        <v>902901</v>
      </c>
      <c r="O3" s="117">
        <v>849381</v>
      </c>
      <c r="P3" s="117"/>
      <c r="Q3" s="117"/>
      <c r="R3" s="118">
        <v>5.9</v>
      </c>
      <c r="S3" s="118">
        <v>5.9</v>
      </c>
      <c r="T3" s="119"/>
      <c r="U3" s="118">
        <v>5.2</v>
      </c>
      <c r="V3" s="118">
        <v>5.5</v>
      </c>
      <c r="W3" s="119"/>
      <c r="X3" s="116">
        <v>85708</v>
      </c>
      <c r="Y3" s="116">
        <v>8258</v>
      </c>
      <c r="Z3" s="116">
        <v>7032</v>
      </c>
      <c r="AA3" s="116">
        <v>8221</v>
      </c>
      <c r="AB3" s="116">
        <v>7061</v>
      </c>
      <c r="AC3" s="136">
        <v>64253</v>
      </c>
      <c r="AD3" s="120">
        <v>12216</v>
      </c>
      <c r="AE3" s="117"/>
      <c r="AF3" s="116">
        <v>62723</v>
      </c>
      <c r="AG3" s="116">
        <v>28067</v>
      </c>
      <c r="AH3" s="121">
        <v>1.1100000000000001</v>
      </c>
      <c r="AI3" s="116">
        <v>8019</v>
      </c>
      <c r="AJ3" s="116">
        <v>14906</v>
      </c>
      <c r="AK3" s="116">
        <v>36180</v>
      </c>
      <c r="AL3" s="116">
        <v>25865</v>
      </c>
      <c r="AM3" s="116">
        <v>8582</v>
      </c>
      <c r="AN3" s="116">
        <v>1733</v>
      </c>
      <c r="AO3" s="116">
        <v>1667</v>
      </c>
      <c r="AP3" s="116"/>
      <c r="AQ3" s="116"/>
      <c r="AR3" s="122">
        <v>4776</v>
      </c>
      <c r="AS3" s="122">
        <v>8517</v>
      </c>
      <c r="AT3" s="122">
        <v>6514</v>
      </c>
      <c r="AU3" s="122">
        <v>26013</v>
      </c>
      <c r="AV3" s="123"/>
      <c r="AW3" s="123"/>
      <c r="AX3" s="123"/>
      <c r="AY3" s="123"/>
      <c r="AZ3" s="123"/>
      <c r="BA3" s="123"/>
      <c r="BB3" s="123"/>
    </row>
    <row r="4" spans="1:54">
      <c r="A4" s="111" t="s">
        <v>417</v>
      </c>
      <c r="B4" s="111" t="s">
        <v>10</v>
      </c>
      <c r="C4" s="117">
        <v>2577</v>
      </c>
      <c r="D4" s="116">
        <v>2526</v>
      </c>
      <c r="E4" s="116">
        <v>51</v>
      </c>
      <c r="F4" s="117">
        <v>462</v>
      </c>
      <c r="G4" s="141">
        <v>30352</v>
      </c>
      <c r="H4" s="117">
        <v>6864</v>
      </c>
      <c r="I4" s="117">
        <v>23488</v>
      </c>
      <c r="J4" s="117">
        <v>510228</v>
      </c>
      <c r="K4" s="117">
        <v>104376</v>
      </c>
      <c r="L4" s="117"/>
      <c r="M4" s="117"/>
      <c r="N4" s="117">
        <v>591902</v>
      </c>
      <c r="O4" s="117">
        <v>531715</v>
      </c>
      <c r="P4" s="117"/>
      <c r="Q4" s="117"/>
      <c r="R4" s="118">
        <v>5.8</v>
      </c>
      <c r="S4" s="118">
        <v>6.3</v>
      </c>
      <c r="T4" s="119"/>
      <c r="U4" s="118">
        <v>6.9</v>
      </c>
      <c r="V4" s="118">
        <v>7.2</v>
      </c>
      <c r="W4" s="119"/>
      <c r="X4" s="116">
        <v>55052</v>
      </c>
      <c r="Y4" s="116">
        <v>6234</v>
      </c>
      <c r="Z4" s="116">
        <v>5796</v>
      </c>
      <c r="AA4" s="116">
        <v>6164</v>
      </c>
      <c r="AB4" s="116">
        <v>4233</v>
      </c>
      <c r="AC4" s="136">
        <v>43496</v>
      </c>
      <c r="AD4" s="120">
        <v>28208</v>
      </c>
      <c r="AE4" s="117"/>
      <c r="AF4" s="116">
        <v>42181</v>
      </c>
      <c r="AG4" s="116">
        <v>11677</v>
      </c>
      <c r="AH4" s="121">
        <v>1.17</v>
      </c>
      <c r="AI4" s="116">
        <v>5616</v>
      </c>
      <c r="AJ4" s="116">
        <v>5322</v>
      </c>
      <c r="AK4" s="116">
        <v>23827</v>
      </c>
      <c r="AL4" s="116">
        <v>10492</v>
      </c>
      <c r="AM4" s="116">
        <v>7767</v>
      </c>
      <c r="AN4" s="116">
        <v>5568</v>
      </c>
      <c r="AO4" s="116">
        <v>5841</v>
      </c>
      <c r="AP4" s="116"/>
      <c r="AQ4" s="116"/>
      <c r="AR4" s="122">
        <v>3308</v>
      </c>
      <c r="AS4" s="122">
        <v>7863</v>
      </c>
      <c r="AT4" s="122">
        <v>2634</v>
      </c>
      <c r="AU4" s="122">
        <v>11189</v>
      </c>
      <c r="AV4" s="123"/>
      <c r="AW4" s="123"/>
      <c r="AX4" s="123"/>
      <c r="AY4" s="123"/>
      <c r="AZ4" s="123"/>
      <c r="BA4" s="123"/>
      <c r="BB4" s="123"/>
    </row>
    <row r="5" spans="1:54">
      <c r="A5" s="111" t="s">
        <v>417</v>
      </c>
      <c r="B5" s="111" t="s">
        <v>16</v>
      </c>
      <c r="C5" s="117">
        <v>3276</v>
      </c>
      <c r="D5" s="116">
        <v>2862</v>
      </c>
      <c r="E5" s="116">
        <v>414</v>
      </c>
      <c r="F5" s="117">
        <v>719</v>
      </c>
      <c r="G5" s="141">
        <v>31095</v>
      </c>
      <c r="H5" s="117">
        <v>7089</v>
      </c>
      <c r="I5" s="117">
        <v>24006</v>
      </c>
      <c r="J5" s="117">
        <v>735671</v>
      </c>
      <c r="K5" s="117">
        <v>133319</v>
      </c>
      <c r="L5" s="117"/>
      <c r="M5" s="117"/>
      <c r="N5" s="117">
        <v>865862</v>
      </c>
      <c r="O5" s="117">
        <v>706644</v>
      </c>
      <c r="P5" s="117"/>
      <c r="Q5" s="117"/>
      <c r="R5" s="118">
        <v>6.5</v>
      </c>
      <c r="S5" s="118">
        <v>6.4</v>
      </c>
      <c r="T5" s="119"/>
      <c r="U5" s="118">
        <v>8.1</v>
      </c>
      <c r="V5" s="118">
        <v>7.5</v>
      </c>
      <c r="W5" s="119"/>
      <c r="X5" s="116">
        <v>65392</v>
      </c>
      <c r="Y5" s="116">
        <v>8054</v>
      </c>
      <c r="Z5" s="116">
        <v>6066</v>
      </c>
      <c r="AA5" s="116">
        <v>7687</v>
      </c>
      <c r="AB5" s="116">
        <v>5740</v>
      </c>
      <c r="AC5" s="136">
        <v>45178</v>
      </c>
      <c r="AD5" s="120">
        <v>12576</v>
      </c>
      <c r="AE5" s="117"/>
      <c r="AF5" s="116">
        <v>43012</v>
      </c>
      <c r="AG5" s="116">
        <v>19901</v>
      </c>
      <c r="AH5" s="121">
        <v>1.01</v>
      </c>
      <c r="AI5" s="116">
        <v>4566</v>
      </c>
      <c r="AJ5" s="116">
        <v>9824</v>
      </c>
      <c r="AK5" s="116">
        <v>29039</v>
      </c>
      <c r="AL5" s="116">
        <v>13194</v>
      </c>
      <c r="AM5" s="116">
        <v>11913</v>
      </c>
      <c r="AN5" s="116">
        <v>3932</v>
      </c>
      <c r="AO5" s="116">
        <v>1895</v>
      </c>
      <c r="AP5" s="116"/>
      <c r="AQ5" s="116"/>
      <c r="AR5" s="122">
        <v>3305</v>
      </c>
      <c r="AS5" s="122">
        <v>6960</v>
      </c>
      <c r="AT5" s="122">
        <v>3599</v>
      </c>
      <c r="AU5" s="122">
        <v>16927</v>
      </c>
      <c r="AV5" s="123"/>
      <c r="AW5" s="123"/>
      <c r="AX5" s="123"/>
      <c r="AY5" s="123"/>
      <c r="AZ5" s="123"/>
      <c r="BA5" s="123"/>
      <c r="BB5" s="123"/>
    </row>
    <row r="6" spans="1:54">
      <c r="A6" s="111" t="s">
        <v>417</v>
      </c>
      <c r="B6" s="111" t="s">
        <v>12</v>
      </c>
      <c r="C6" s="117">
        <v>840</v>
      </c>
      <c r="D6" s="116">
        <v>747</v>
      </c>
      <c r="E6" s="116">
        <v>93</v>
      </c>
      <c r="F6" s="117">
        <v>77</v>
      </c>
      <c r="G6" s="141">
        <v>8981</v>
      </c>
      <c r="H6" s="117">
        <v>1147</v>
      </c>
      <c r="I6" s="117">
        <v>7834</v>
      </c>
      <c r="J6" s="117">
        <v>237026</v>
      </c>
      <c r="K6" s="117">
        <v>17085</v>
      </c>
      <c r="L6" s="117"/>
      <c r="M6" s="117"/>
      <c r="N6" s="117">
        <v>291976</v>
      </c>
      <c r="O6" s="117">
        <v>210617</v>
      </c>
      <c r="P6" s="117"/>
      <c r="Q6" s="117"/>
      <c r="R6" s="118">
        <v>5.9</v>
      </c>
      <c r="S6" s="118">
        <v>5.9</v>
      </c>
      <c r="T6" s="119"/>
      <c r="U6" s="118">
        <v>6.9</v>
      </c>
      <c r="V6" s="118">
        <v>6.5</v>
      </c>
      <c r="W6" s="119"/>
      <c r="X6" s="116">
        <v>16432</v>
      </c>
      <c r="Y6" s="116">
        <v>1682</v>
      </c>
      <c r="Z6" s="116">
        <v>1587</v>
      </c>
      <c r="AA6" s="116">
        <v>1676</v>
      </c>
      <c r="AB6" s="116">
        <v>1110</v>
      </c>
      <c r="AC6" s="136">
        <v>11902</v>
      </c>
      <c r="AD6" s="120">
        <v>7633</v>
      </c>
      <c r="AE6" s="117"/>
      <c r="AF6" s="116">
        <v>11039</v>
      </c>
      <c r="AG6" s="116">
        <v>3937</v>
      </c>
      <c r="AH6" s="121">
        <v>1.03</v>
      </c>
      <c r="AI6" s="116">
        <v>1176</v>
      </c>
      <c r="AJ6" s="116">
        <v>2848</v>
      </c>
      <c r="AK6" s="116">
        <v>7028</v>
      </c>
      <c r="AL6" s="116">
        <v>1791</v>
      </c>
      <c r="AM6" s="116">
        <v>4543</v>
      </c>
      <c r="AN6" s="116">
        <v>694</v>
      </c>
      <c r="AO6" s="116">
        <v>1407</v>
      </c>
      <c r="AP6" s="116"/>
      <c r="AQ6" s="116"/>
      <c r="AR6" s="122">
        <v>767</v>
      </c>
      <c r="AS6" s="122">
        <v>1699</v>
      </c>
      <c r="AT6" s="122">
        <v>968</v>
      </c>
      <c r="AU6" s="122">
        <v>6106</v>
      </c>
      <c r="AV6" s="123"/>
      <c r="AW6" s="123"/>
      <c r="AX6" s="123"/>
    </row>
    <row r="7" spans="1:54">
      <c r="A7" s="111" t="s">
        <v>417</v>
      </c>
      <c r="B7" s="111" t="s">
        <v>13</v>
      </c>
      <c r="C7" s="117">
        <v>1516</v>
      </c>
      <c r="D7" s="116">
        <v>1047</v>
      </c>
      <c r="E7" s="116">
        <v>469</v>
      </c>
      <c r="F7" s="117">
        <v>189</v>
      </c>
      <c r="G7" s="141">
        <v>17165</v>
      </c>
      <c r="H7" s="117">
        <v>3572</v>
      </c>
      <c r="I7" s="117">
        <v>13593</v>
      </c>
      <c r="J7" s="117">
        <v>434787</v>
      </c>
      <c r="K7" s="117">
        <v>120411</v>
      </c>
      <c r="L7" s="117"/>
      <c r="M7" s="117"/>
      <c r="N7" s="117">
        <v>523006</v>
      </c>
      <c r="O7" s="117">
        <v>472321</v>
      </c>
      <c r="P7" s="117"/>
      <c r="Q7" s="117"/>
      <c r="R7" s="118">
        <v>5.7</v>
      </c>
      <c r="S7" s="118">
        <v>3.3</v>
      </c>
      <c r="T7" s="119"/>
      <c r="U7" s="118">
        <v>5.2</v>
      </c>
      <c r="V7" s="118">
        <v>3</v>
      </c>
      <c r="W7" s="119"/>
      <c r="X7" s="116">
        <v>52105</v>
      </c>
      <c r="Y7" s="116">
        <v>5272</v>
      </c>
      <c r="Z7" s="116">
        <v>2850</v>
      </c>
      <c r="AA7" s="116">
        <v>4217</v>
      </c>
      <c r="AB7" s="116">
        <v>3175</v>
      </c>
      <c r="AC7" s="136">
        <v>28891</v>
      </c>
      <c r="AD7" s="120">
        <v>15585</v>
      </c>
      <c r="AE7" s="117"/>
      <c r="AF7" s="116">
        <v>26084</v>
      </c>
      <c r="AG7" s="116">
        <v>12301</v>
      </c>
      <c r="AH7" s="121">
        <v>0.92</v>
      </c>
      <c r="AI7" s="116">
        <v>3954</v>
      </c>
      <c r="AJ7" s="116">
        <v>17942</v>
      </c>
      <c r="AK7" s="116">
        <v>16619</v>
      </c>
      <c r="AL7" s="116">
        <v>10791</v>
      </c>
      <c r="AM7" s="116">
        <v>5661</v>
      </c>
      <c r="AN7" s="116">
        <v>167</v>
      </c>
      <c r="AO7" s="116">
        <v>370</v>
      </c>
      <c r="AP7" s="115"/>
      <c r="AQ7" s="115"/>
      <c r="AR7" s="122">
        <v>1975</v>
      </c>
      <c r="AS7" s="122">
        <v>2540</v>
      </c>
      <c r="AT7" s="122">
        <v>2272</v>
      </c>
      <c r="AU7" s="122">
        <v>12403</v>
      </c>
    </row>
    <row r="8" spans="1:54">
      <c r="A8" s="111" t="s">
        <v>417</v>
      </c>
      <c r="B8" s="111" t="s">
        <v>14</v>
      </c>
      <c r="C8" s="117">
        <v>1846</v>
      </c>
      <c r="D8" s="116">
        <v>1713</v>
      </c>
      <c r="E8" s="116">
        <v>133</v>
      </c>
      <c r="F8" s="117">
        <v>183</v>
      </c>
      <c r="G8" s="141">
        <v>18114</v>
      </c>
      <c r="H8" s="117">
        <v>1709</v>
      </c>
      <c r="I8" s="117">
        <v>16405</v>
      </c>
      <c r="J8" s="117">
        <v>629358</v>
      </c>
      <c r="K8" s="117">
        <v>48315</v>
      </c>
      <c r="L8" s="117"/>
      <c r="M8" s="117"/>
      <c r="N8" s="117">
        <v>784148</v>
      </c>
      <c r="O8" s="117">
        <v>494924</v>
      </c>
      <c r="P8" s="117"/>
      <c r="Q8" s="117"/>
      <c r="R8" s="118">
        <v>2.2000000000000002</v>
      </c>
      <c r="S8" s="118">
        <v>0.9</v>
      </c>
      <c r="T8" s="119"/>
      <c r="U8" s="118">
        <v>4.5</v>
      </c>
      <c r="V8" s="118">
        <v>2.2000000000000002</v>
      </c>
      <c r="W8" s="119"/>
      <c r="X8" s="116">
        <v>33644</v>
      </c>
      <c r="Y8" s="116">
        <v>3638</v>
      </c>
      <c r="Z8" s="116">
        <v>3096</v>
      </c>
      <c r="AA8" s="116">
        <v>3486</v>
      </c>
      <c r="AB8" s="116">
        <v>2277</v>
      </c>
      <c r="AC8" s="136">
        <v>21305</v>
      </c>
      <c r="AD8" s="120">
        <v>16597</v>
      </c>
      <c r="AE8" s="117"/>
      <c r="AF8" s="116">
        <v>18024</v>
      </c>
      <c r="AG8" s="116">
        <v>7743</v>
      </c>
      <c r="AH8" s="121">
        <v>1.02</v>
      </c>
      <c r="AI8" s="116">
        <v>2284</v>
      </c>
      <c r="AJ8" s="116">
        <v>6992</v>
      </c>
      <c r="AK8" s="116">
        <v>11559</v>
      </c>
      <c r="AL8" s="116">
        <v>4524</v>
      </c>
      <c r="AM8" s="116">
        <v>6266</v>
      </c>
      <c r="AN8" s="116">
        <v>769</v>
      </c>
      <c r="AO8" s="116">
        <v>3316</v>
      </c>
      <c r="AP8" s="115"/>
      <c r="AQ8" s="115"/>
      <c r="AR8" s="122">
        <v>1027</v>
      </c>
      <c r="AS8" s="122">
        <v>2363</v>
      </c>
      <c r="AT8" s="122">
        <v>1657</v>
      </c>
      <c r="AU8" s="122">
        <v>8152</v>
      </c>
      <c r="AV8" s="123"/>
      <c r="AW8" s="123"/>
      <c r="AX8" s="123"/>
      <c r="AY8" s="123"/>
      <c r="AZ8" s="123"/>
      <c r="BA8" s="123"/>
      <c r="BB8" s="123"/>
    </row>
    <row r="9" spans="1:54">
      <c r="A9" s="111" t="s">
        <v>418</v>
      </c>
      <c r="B9" s="114" t="s">
        <v>164</v>
      </c>
      <c r="C9" s="117">
        <v>13446</v>
      </c>
      <c r="D9" s="115"/>
      <c r="E9" s="115"/>
      <c r="F9" s="115"/>
      <c r="G9" s="142"/>
      <c r="H9" s="115"/>
      <c r="I9" s="115"/>
      <c r="J9" s="117">
        <v>3280716</v>
      </c>
      <c r="K9" s="117">
        <v>744436</v>
      </c>
      <c r="L9" s="117"/>
      <c r="M9" s="117"/>
      <c r="N9" s="117">
        <v>4159797</v>
      </c>
      <c r="O9" s="117">
        <v>3509362</v>
      </c>
      <c r="P9" s="117"/>
      <c r="Q9" s="117"/>
      <c r="R9" s="119"/>
      <c r="S9" s="119"/>
      <c r="T9" s="119"/>
      <c r="U9" s="119"/>
      <c r="V9" s="119"/>
      <c r="W9" s="118"/>
      <c r="X9" s="116"/>
      <c r="Y9" s="116"/>
      <c r="Z9" s="116"/>
      <c r="AA9" s="116"/>
      <c r="AB9" s="116"/>
      <c r="AC9" s="136"/>
      <c r="AD9" s="120"/>
      <c r="AE9" s="117"/>
      <c r="AF9" s="117"/>
      <c r="AG9" s="117"/>
      <c r="AH9" s="124"/>
      <c r="AI9" s="115"/>
      <c r="AJ9" s="115"/>
      <c r="AK9" s="115"/>
      <c r="AL9" s="115"/>
      <c r="AM9" s="115"/>
      <c r="AN9" s="115"/>
      <c r="AO9" s="115"/>
      <c r="AP9" s="115"/>
      <c r="AQ9" s="115"/>
      <c r="AR9" s="116"/>
      <c r="AS9" s="116"/>
      <c r="AT9" s="116"/>
      <c r="AU9" s="116"/>
      <c r="AV9" s="123"/>
      <c r="AW9" s="123"/>
      <c r="AX9" s="123"/>
      <c r="AY9" s="123"/>
      <c r="AZ9" s="123"/>
      <c r="BA9" s="123"/>
      <c r="BB9" s="123"/>
    </row>
    <row r="10" spans="1:54">
      <c r="A10" s="111" t="s">
        <v>418</v>
      </c>
      <c r="B10" s="111" t="s">
        <v>9</v>
      </c>
      <c r="C10" s="117">
        <v>2984</v>
      </c>
      <c r="D10" s="115"/>
      <c r="E10" s="115"/>
      <c r="F10" s="115"/>
      <c r="G10" s="142"/>
      <c r="H10" s="115"/>
      <c r="I10" s="115"/>
      <c r="J10" s="117">
        <v>762388</v>
      </c>
      <c r="K10" s="117">
        <v>303920</v>
      </c>
      <c r="L10" s="117"/>
      <c r="M10" s="117"/>
      <c r="N10" s="117">
        <v>973938</v>
      </c>
      <c r="O10" s="117">
        <v>924734</v>
      </c>
      <c r="P10" s="117"/>
      <c r="Q10" s="117"/>
      <c r="R10" s="119"/>
      <c r="S10" s="119"/>
      <c r="T10" s="119"/>
      <c r="U10" s="119"/>
      <c r="V10" s="119"/>
      <c r="W10" s="118"/>
      <c r="X10" s="116"/>
      <c r="Y10" s="116"/>
      <c r="Z10" s="116"/>
      <c r="AA10" s="116"/>
      <c r="AB10" s="116"/>
      <c r="AC10" s="136"/>
      <c r="AD10" s="120"/>
      <c r="AE10" s="117"/>
      <c r="AF10" s="115"/>
      <c r="AG10" s="115"/>
      <c r="AH10" s="125"/>
      <c r="AI10" s="115"/>
      <c r="AJ10" s="115"/>
      <c r="AK10" s="115"/>
      <c r="AL10" s="115"/>
      <c r="AM10" s="115"/>
      <c r="AN10" s="115"/>
      <c r="AO10" s="115"/>
      <c r="AP10" s="115"/>
      <c r="AQ10" s="115"/>
      <c r="AR10" s="116"/>
      <c r="AS10" s="116"/>
      <c r="AT10" s="116"/>
      <c r="AU10" s="116"/>
      <c r="AV10" s="123"/>
      <c r="AW10" s="123"/>
      <c r="AX10" s="123"/>
      <c r="AY10" s="123"/>
      <c r="AZ10" s="123"/>
      <c r="BA10" s="123"/>
      <c r="BB10" s="123"/>
    </row>
    <row r="11" spans="1:54">
      <c r="A11" s="111" t="s">
        <v>418</v>
      </c>
      <c r="B11" s="111" t="s">
        <v>10</v>
      </c>
      <c r="C11" s="117">
        <v>2696</v>
      </c>
      <c r="D11" s="115"/>
      <c r="E11" s="115"/>
      <c r="F11" s="115"/>
      <c r="G11" s="142"/>
      <c r="H11" s="115"/>
      <c r="I11" s="115"/>
      <c r="J11" s="117">
        <v>537430</v>
      </c>
      <c r="K11" s="117">
        <v>119464</v>
      </c>
      <c r="L11" s="117"/>
      <c r="M11" s="117"/>
      <c r="N11" s="117">
        <v>627239</v>
      </c>
      <c r="O11" s="117">
        <v>573602</v>
      </c>
      <c r="P11" s="117"/>
      <c r="Q11" s="117"/>
      <c r="R11" s="119"/>
      <c r="S11" s="119"/>
      <c r="T11" s="119"/>
      <c r="U11" s="119"/>
      <c r="V11" s="119"/>
      <c r="W11" s="118"/>
      <c r="X11" s="116"/>
      <c r="Y11" s="116"/>
      <c r="Z11" s="116"/>
      <c r="AA11" s="116"/>
      <c r="AB11" s="116"/>
      <c r="AC11" s="136"/>
      <c r="AD11" s="120"/>
      <c r="AE11" s="117"/>
      <c r="AF11" s="115"/>
      <c r="AG11" s="115"/>
      <c r="AH11" s="125"/>
      <c r="AI11" s="115"/>
      <c r="AJ11" s="115"/>
      <c r="AK11" s="115"/>
      <c r="AL11" s="115"/>
      <c r="AM11" s="115"/>
      <c r="AN11" s="115"/>
      <c r="AO11" s="115"/>
      <c r="AP11" s="115"/>
      <c r="AQ11" s="115"/>
      <c r="AR11" s="116"/>
      <c r="AS11" s="116"/>
      <c r="AT11" s="116"/>
      <c r="AU11" s="116"/>
      <c r="AV11" s="123"/>
      <c r="AW11" s="123"/>
      <c r="AX11" s="123"/>
      <c r="AY11" s="123"/>
      <c r="AZ11" s="123"/>
      <c r="BA11" s="123"/>
      <c r="BB11" s="123"/>
    </row>
    <row r="12" spans="1:54">
      <c r="A12" s="111" t="s">
        <v>418</v>
      </c>
      <c r="B12" s="111" t="s">
        <v>16</v>
      </c>
      <c r="C12" s="117">
        <v>3296</v>
      </c>
      <c r="D12" s="115"/>
      <c r="E12" s="115"/>
      <c r="F12" s="115"/>
      <c r="G12" s="142"/>
      <c r="H12" s="115"/>
      <c r="I12" s="115"/>
      <c r="J12" s="117">
        <v>697291</v>
      </c>
      <c r="K12" s="117">
        <v>145901</v>
      </c>
      <c r="L12" s="117"/>
      <c r="M12" s="117"/>
      <c r="N12" s="117">
        <v>868817</v>
      </c>
      <c r="O12" s="117">
        <v>738196</v>
      </c>
      <c r="P12" s="117"/>
      <c r="Q12" s="117"/>
      <c r="R12" s="119"/>
      <c r="S12" s="119"/>
      <c r="T12" s="119"/>
      <c r="U12" s="119"/>
      <c r="V12" s="119"/>
      <c r="W12" s="118"/>
      <c r="X12" s="116"/>
      <c r="Y12" s="116"/>
      <c r="Z12" s="116"/>
      <c r="AA12" s="116"/>
      <c r="AB12" s="116"/>
      <c r="AC12" s="136"/>
      <c r="AD12" s="120"/>
      <c r="AE12" s="117"/>
      <c r="AF12" s="115"/>
      <c r="AG12" s="115"/>
      <c r="AH12" s="125"/>
      <c r="AI12" s="115"/>
      <c r="AJ12" s="115"/>
      <c r="AK12" s="115"/>
      <c r="AL12" s="115"/>
      <c r="AM12" s="115"/>
      <c r="AN12" s="115"/>
      <c r="AO12" s="115"/>
      <c r="AP12" s="115"/>
      <c r="AQ12" s="115"/>
      <c r="AR12" s="116"/>
      <c r="AS12" s="116"/>
      <c r="AT12" s="116"/>
      <c r="AU12" s="116"/>
    </row>
    <row r="13" spans="1:54">
      <c r="A13" s="111" t="s">
        <v>418</v>
      </c>
      <c r="B13" s="111" t="s">
        <v>12</v>
      </c>
      <c r="C13" s="117">
        <v>876</v>
      </c>
      <c r="D13" s="117"/>
      <c r="E13" s="117"/>
      <c r="F13" s="117"/>
      <c r="G13" s="141"/>
      <c r="H13" s="117"/>
      <c r="I13" s="115"/>
      <c r="J13" s="117">
        <v>247336</v>
      </c>
      <c r="K13" s="117">
        <v>22802</v>
      </c>
      <c r="L13" s="117"/>
      <c r="M13" s="117"/>
      <c r="N13" s="117">
        <v>316802</v>
      </c>
      <c r="O13" s="117">
        <v>235755</v>
      </c>
      <c r="P13" s="117"/>
      <c r="Q13" s="117"/>
      <c r="R13" s="119"/>
      <c r="S13" s="119"/>
      <c r="T13" s="119"/>
      <c r="U13" s="126"/>
      <c r="V13" s="126"/>
      <c r="W13" s="126"/>
      <c r="X13" s="115"/>
      <c r="Y13" s="115"/>
      <c r="Z13" s="115"/>
      <c r="AA13" s="115"/>
      <c r="AB13" s="115"/>
      <c r="AC13" s="137"/>
      <c r="AD13" s="127"/>
      <c r="AE13" s="115"/>
      <c r="AF13" s="115"/>
      <c r="AG13" s="115"/>
      <c r="AH13" s="12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6"/>
      <c r="AS13" s="116"/>
      <c r="AT13" s="116"/>
      <c r="AU13" s="116"/>
    </row>
    <row r="14" spans="1:54">
      <c r="A14" s="111" t="s">
        <v>418</v>
      </c>
      <c r="B14" s="111" t="s">
        <v>13</v>
      </c>
      <c r="C14" s="117">
        <v>1608</v>
      </c>
      <c r="D14" s="115"/>
      <c r="E14" s="115"/>
      <c r="F14" s="115"/>
      <c r="G14" s="142"/>
      <c r="H14" s="115"/>
      <c r="I14" s="115"/>
      <c r="J14" s="117">
        <v>408833</v>
      </c>
      <c r="K14" s="117">
        <v>101966</v>
      </c>
      <c r="L14" s="117"/>
      <c r="M14" s="117"/>
      <c r="N14" s="117">
        <v>586124</v>
      </c>
      <c r="O14" s="117">
        <v>521050</v>
      </c>
      <c r="P14" s="117"/>
      <c r="Q14" s="117"/>
      <c r="R14" s="119"/>
      <c r="S14" s="119"/>
      <c r="T14" s="119"/>
      <c r="U14" s="126"/>
      <c r="V14" s="126"/>
      <c r="W14" s="126"/>
      <c r="X14" s="115"/>
      <c r="Y14" s="115"/>
      <c r="Z14" s="115"/>
      <c r="AA14" s="115"/>
      <c r="AB14" s="115"/>
      <c r="AC14" s="137"/>
      <c r="AD14" s="127"/>
      <c r="AE14" s="115"/>
      <c r="AF14" s="115"/>
      <c r="AG14" s="115"/>
      <c r="AH14" s="12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6"/>
      <c r="AS14" s="116"/>
      <c r="AT14" s="116"/>
      <c r="AU14" s="116"/>
      <c r="AV14" s="123"/>
      <c r="AW14" s="123"/>
      <c r="AX14" s="123"/>
    </row>
    <row r="15" spans="1:54">
      <c r="A15" s="111" t="s">
        <v>418</v>
      </c>
      <c r="B15" s="111" t="s">
        <v>14</v>
      </c>
      <c r="C15" s="117">
        <v>1992</v>
      </c>
      <c r="D15" s="115"/>
      <c r="E15" s="115"/>
      <c r="F15" s="115"/>
      <c r="G15" s="142"/>
      <c r="H15" s="115"/>
      <c r="I15" s="115"/>
      <c r="J15" s="117">
        <v>627438</v>
      </c>
      <c r="K15" s="117">
        <v>50383</v>
      </c>
      <c r="L15" s="117"/>
      <c r="M15" s="117"/>
      <c r="N15" s="117">
        <v>786877</v>
      </c>
      <c r="O15" s="117">
        <v>516025</v>
      </c>
      <c r="P15" s="117"/>
      <c r="Q15" s="117"/>
      <c r="R15" s="119"/>
      <c r="S15" s="119"/>
      <c r="T15" s="119"/>
      <c r="U15" s="118"/>
      <c r="V15" s="118"/>
      <c r="W15" s="118"/>
      <c r="X15" s="116"/>
      <c r="Y15" s="116"/>
      <c r="Z15" s="116"/>
      <c r="AA15" s="116"/>
      <c r="AB15" s="116"/>
      <c r="AC15" s="136"/>
      <c r="AD15" s="120"/>
      <c r="AE15" s="116"/>
      <c r="AF15" s="115"/>
      <c r="AG15" s="115"/>
      <c r="AH15" s="125"/>
      <c r="AI15" s="115"/>
      <c r="AJ15" s="115"/>
      <c r="AK15" s="115"/>
      <c r="AL15" s="115"/>
      <c r="AM15" s="115"/>
      <c r="AN15" s="115"/>
      <c r="AO15" s="115"/>
      <c r="AP15" s="115"/>
      <c r="AQ15" s="115"/>
      <c r="AR15" s="115"/>
      <c r="AS15" s="115"/>
      <c r="AT15" s="115"/>
      <c r="AU15" s="115"/>
    </row>
    <row r="16" spans="1:54">
      <c r="A16" s="111" t="s">
        <v>419</v>
      </c>
      <c r="B16" s="114" t="s">
        <v>164</v>
      </c>
      <c r="C16" s="117">
        <v>13741</v>
      </c>
      <c r="D16" s="115"/>
      <c r="E16" s="115"/>
      <c r="F16" s="115"/>
      <c r="G16" s="142"/>
      <c r="H16" s="115"/>
      <c r="I16" s="115"/>
      <c r="J16" s="117">
        <v>3073836</v>
      </c>
      <c r="K16" s="117">
        <v>570479</v>
      </c>
      <c r="L16" s="117"/>
      <c r="M16" s="117"/>
      <c r="N16" s="117">
        <v>4030814</v>
      </c>
      <c r="O16" s="117">
        <v>3436485</v>
      </c>
      <c r="P16" s="117"/>
      <c r="Q16" s="117"/>
      <c r="R16" s="119"/>
      <c r="S16" s="119"/>
      <c r="T16" s="119"/>
      <c r="U16" s="126"/>
      <c r="V16" s="126"/>
      <c r="W16" s="126"/>
      <c r="X16" s="115"/>
      <c r="Y16" s="115"/>
      <c r="Z16" s="115"/>
      <c r="AA16" s="115"/>
      <c r="AB16" s="115"/>
      <c r="AC16" s="137"/>
      <c r="AD16" s="127"/>
      <c r="AE16" s="115"/>
      <c r="AF16" s="115"/>
      <c r="AG16" s="115"/>
      <c r="AH16" s="125"/>
      <c r="AI16" s="115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116"/>
      <c r="AU16" s="115"/>
      <c r="AV16" s="123"/>
      <c r="AX16" s="123"/>
    </row>
    <row r="17" spans="1:50">
      <c r="A17" s="111" t="s">
        <v>419</v>
      </c>
      <c r="B17" s="111" t="s">
        <v>9</v>
      </c>
      <c r="C17" s="117">
        <v>3047</v>
      </c>
      <c r="D17" s="115"/>
      <c r="E17" s="115"/>
      <c r="F17" s="115"/>
      <c r="G17" s="142"/>
      <c r="H17" s="115"/>
      <c r="I17" s="115"/>
      <c r="J17" s="117">
        <v>610579</v>
      </c>
      <c r="K17" s="117">
        <v>137983</v>
      </c>
      <c r="L17" s="117"/>
      <c r="M17" s="117"/>
      <c r="N17" s="117">
        <v>723753</v>
      </c>
      <c r="O17" s="117">
        <v>672139</v>
      </c>
      <c r="P17" s="117"/>
      <c r="Q17" s="117"/>
      <c r="R17" s="119"/>
      <c r="S17" s="119"/>
      <c r="T17" s="119"/>
      <c r="U17" s="126"/>
      <c r="V17" s="126"/>
      <c r="W17" s="126"/>
      <c r="X17" s="115"/>
      <c r="Y17" s="115"/>
      <c r="Z17" s="115"/>
      <c r="AA17" s="115"/>
      <c r="AB17" s="115"/>
      <c r="AC17" s="137"/>
      <c r="AD17" s="127"/>
      <c r="AE17" s="115"/>
      <c r="AF17" s="115"/>
      <c r="AG17" s="115"/>
      <c r="AH17" s="12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116"/>
      <c r="AU17" s="115"/>
      <c r="AV17" s="123"/>
      <c r="AX17" s="123"/>
    </row>
    <row r="18" spans="1:50">
      <c r="A18" s="111" t="s">
        <v>419</v>
      </c>
      <c r="B18" s="111" t="s">
        <v>10</v>
      </c>
      <c r="C18" s="117">
        <v>2793</v>
      </c>
      <c r="D18" s="115"/>
      <c r="E18" s="115"/>
      <c r="F18" s="115"/>
      <c r="G18" s="142"/>
      <c r="H18" s="115"/>
      <c r="I18" s="115"/>
      <c r="J18" s="117">
        <v>568847</v>
      </c>
      <c r="K18" s="117">
        <v>126871</v>
      </c>
      <c r="L18" s="117"/>
      <c r="M18" s="117"/>
      <c r="N18" s="117">
        <v>664269</v>
      </c>
      <c r="O18" s="117">
        <v>619116</v>
      </c>
      <c r="P18" s="117"/>
      <c r="Q18" s="117"/>
      <c r="R18" s="119"/>
      <c r="S18" s="119"/>
      <c r="T18" s="119"/>
      <c r="U18" s="126"/>
      <c r="V18" s="126"/>
      <c r="W18" s="126"/>
      <c r="X18" s="115"/>
      <c r="Y18" s="115"/>
      <c r="Z18" s="115"/>
      <c r="AA18" s="115"/>
      <c r="AB18" s="115"/>
      <c r="AC18" s="137"/>
      <c r="AD18" s="127"/>
      <c r="AE18" s="115"/>
      <c r="AF18" s="115"/>
      <c r="AG18" s="115"/>
      <c r="AH18" s="125"/>
      <c r="AI18" s="115"/>
      <c r="AJ18" s="115"/>
      <c r="AK18" s="115"/>
      <c r="AL18" s="115"/>
      <c r="AM18" s="115"/>
      <c r="AN18" s="115"/>
      <c r="AO18" s="115"/>
      <c r="AP18" s="115"/>
      <c r="AQ18" s="115"/>
      <c r="AR18" s="115"/>
      <c r="AS18" s="115"/>
      <c r="AT18" s="116"/>
      <c r="AU18" s="115"/>
      <c r="AV18" s="123"/>
      <c r="AX18" s="123"/>
    </row>
    <row r="19" spans="1:50">
      <c r="A19" s="111" t="s">
        <v>419</v>
      </c>
      <c r="B19" s="111" t="s">
        <v>16</v>
      </c>
      <c r="C19" s="117">
        <v>3326</v>
      </c>
      <c r="D19" s="115"/>
      <c r="E19" s="115"/>
      <c r="F19" s="115"/>
      <c r="G19" s="142"/>
      <c r="H19" s="115"/>
      <c r="I19" s="115"/>
      <c r="J19" s="117">
        <v>699059</v>
      </c>
      <c r="K19" s="117">
        <v>141053</v>
      </c>
      <c r="L19" s="117"/>
      <c r="M19" s="117"/>
      <c r="N19" s="117">
        <v>911720</v>
      </c>
      <c r="O19" s="117">
        <v>775482</v>
      </c>
      <c r="P19" s="117"/>
      <c r="Q19" s="117"/>
      <c r="R19" s="119"/>
      <c r="S19" s="119"/>
      <c r="T19" s="119"/>
      <c r="U19" s="126"/>
      <c r="V19" s="126"/>
      <c r="W19" s="126"/>
      <c r="X19" s="115"/>
      <c r="Y19" s="115"/>
      <c r="Z19" s="115"/>
      <c r="AA19" s="115"/>
      <c r="AB19" s="115"/>
      <c r="AC19" s="137"/>
      <c r="AD19" s="127"/>
      <c r="AE19" s="115"/>
      <c r="AF19" s="115"/>
      <c r="AG19" s="115"/>
      <c r="AH19" s="125"/>
      <c r="AI19" s="115"/>
      <c r="AJ19" s="115"/>
      <c r="AK19" s="115"/>
      <c r="AL19" s="115"/>
      <c r="AM19" s="115"/>
      <c r="AN19" s="115"/>
      <c r="AO19" s="115"/>
      <c r="AP19" s="115"/>
      <c r="AQ19" s="115"/>
      <c r="AR19" s="115"/>
      <c r="AS19" s="115"/>
      <c r="AT19" s="116"/>
      <c r="AU19" s="115"/>
      <c r="AV19" s="123"/>
      <c r="AX19" s="123"/>
    </row>
    <row r="20" spans="1:50">
      <c r="A20" s="111" t="s">
        <v>419</v>
      </c>
      <c r="B20" s="111" t="s">
        <v>12</v>
      </c>
      <c r="C20" s="117">
        <v>992</v>
      </c>
      <c r="D20" s="115"/>
      <c r="E20" s="115"/>
      <c r="F20" s="115"/>
      <c r="G20" s="142"/>
      <c r="H20" s="115"/>
      <c r="I20" s="115"/>
      <c r="J20" s="117">
        <v>217050</v>
      </c>
      <c r="K20" s="117">
        <v>22316</v>
      </c>
      <c r="L20" s="117"/>
      <c r="M20" s="117"/>
      <c r="N20" s="117">
        <v>320100</v>
      </c>
      <c r="O20" s="117">
        <v>255708</v>
      </c>
      <c r="P20" s="117"/>
      <c r="Q20" s="117"/>
      <c r="R20" s="119"/>
      <c r="S20" s="119"/>
      <c r="T20" s="119"/>
      <c r="U20" s="126"/>
      <c r="V20" s="126"/>
      <c r="W20" s="126"/>
      <c r="X20" s="115"/>
      <c r="Y20" s="115"/>
      <c r="Z20" s="115"/>
      <c r="AA20" s="115"/>
      <c r="AB20" s="115"/>
      <c r="AC20" s="137"/>
      <c r="AD20" s="127"/>
      <c r="AE20" s="115"/>
      <c r="AF20" s="115"/>
      <c r="AG20" s="115"/>
      <c r="AH20" s="125"/>
      <c r="AI20" s="115"/>
      <c r="AJ20" s="115"/>
      <c r="AK20" s="115"/>
      <c r="AL20" s="115"/>
      <c r="AM20" s="115"/>
      <c r="AN20" s="115"/>
      <c r="AO20" s="115"/>
      <c r="AP20" s="115"/>
      <c r="AQ20" s="115"/>
      <c r="AR20" s="115"/>
      <c r="AS20" s="115"/>
      <c r="AT20" s="116"/>
      <c r="AU20" s="115"/>
      <c r="AV20" s="123"/>
      <c r="AX20" s="123"/>
    </row>
    <row r="21" spans="1:50">
      <c r="A21" s="111" t="s">
        <v>419</v>
      </c>
      <c r="B21" s="111" t="s">
        <v>13</v>
      </c>
      <c r="C21" s="117">
        <v>1702</v>
      </c>
      <c r="D21" s="115"/>
      <c r="E21" s="115"/>
      <c r="F21" s="115"/>
      <c r="G21" s="142"/>
      <c r="H21" s="115"/>
      <c r="I21" s="115"/>
      <c r="J21" s="117">
        <v>424780</v>
      </c>
      <c r="K21" s="117">
        <v>95212</v>
      </c>
      <c r="L21" s="117"/>
      <c r="M21" s="117"/>
      <c r="N21" s="117">
        <v>643528</v>
      </c>
      <c r="O21" s="117">
        <v>571126</v>
      </c>
      <c r="P21" s="117"/>
      <c r="Q21" s="117"/>
      <c r="R21" s="119"/>
      <c r="S21" s="119"/>
      <c r="T21" s="119"/>
      <c r="U21" s="126"/>
      <c r="V21" s="126"/>
      <c r="W21" s="126"/>
      <c r="X21" s="115"/>
      <c r="Y21" s="115"/>
      <c r="Z21" s="117"/>
      <c r="AA21" s="117"/>
      <c r="AB21" s="117"/>
      <c r="AC21" s="138"/>
      <c r="AD21" s="128"/>
      <c r="AE21" s="117"/>
      <c r="AF21" s="117"/>
      <c r="AG21" s="117"/>
      <c r="AH21" s="124"/>
      <c r="AI21" s="117"/>
      <c r="AJ21" s="117"/>
      <c r="AK21" s="115"/>
      <c r="AL21" s="115"/>
      <c r="AM21" s="115"/>
      <c r="AN21" s="115"/>
      <c r="AO21" s="115"/>
      <c r="AP21" s="115"/>
      <c r="AQ21" s="115"/>
      <c r="AR21" s="115"/>
      <c r="AS21" s="115"/>
      <c r="AT21" s="116"/>
      <c r="AU21" s="115"/>
      <c r="AV21" s="123"/>
      <c r="AX21" s="123"/>
    </row>
    <row r="22" spans="1:50">
      <c r="A22" s="111" t="s">
        <v>419</v>
      </c>
      <c r="B22" s="111" t="s">
        <v>14</v>
      </c>
      <c r="C22" s="117">
        <v>1951</v>
      </c>
      <c r="D22" s="115"/>
      <c r="E22" s="115"/>
      <c r="F22" s="115"/>
      <c r="G22" s="142"/>
      <c r="H22" s="115"/>
      <c r="I22" s="115"/>
      <c r="J22" s="117">
        <v>553521</v>
      </c>
      <c r="K22" s="117">
        <v>47044</v>
      </c>
      <c r="L22" s="117"/>
      <c r="M22" s="117"/>
      <c r="N22" s="117">
        <v>767444</v>
      </c>
      <c r="O22" s="117">
        <v>542914</v>
      </c>
      <c r="P22" s="117"/>
      <c r="Q22" s="117"/>
      <c r="R22" s="119"/>
      <c r="S22" s="119"/>
      <c r="T22" s="119"/>
      <c r="U22" s="126"/>
      <c r="V22" s="126"/>
      <c r="W22" s="126"/>
      <c r="X22" s="115"/>
      <c r="Y22" s="115"/>
      <c r="Z22" s="117"/>
      <c r="AA22" s="117"/>
      <c r="AB22" s="117"/>
      <c r="AC22" s="138"/>
      <c r="AD22" s="128"/>
      <c r="AE22" s="117"/>
      <c r="AF22" s="117"/>
      <c r="AG22" s="117"/>
      <c r="AH22" s="124"/>
      <c r="AI22" s="117"/>
      <c r="AJ22" s="117"/>
      <c r="AK22" s="115"/>
      <c r="AL22" s="115"/>
      <c r="AM22" s="115"/>
      <c r="AN22" s="115"/>
      <c r="AO22" s="115"/>
      <c r="AP22" s="115"/>
      <c r="AQ22" s="115"/>
      <c r="AR22" s="115"/>
      <c r="AS22" s="115"/>
      <c r="AT22" s="116"/>
      <c r="AU22" s="115"/>
      <c r="AV22" s="123"/>
      <c r="AX22" s="123"/>
    </row>
    <row r="23" spans="1:50">
      <c r="A23" s="111" t="s">
        <v>420</v>
      </c>
      <c r="B23" s="114" t="s">
        <v>164</v>
      </c>
      <c r="C23" s="116">
        <v>14127</v>
      </c>
      <c r="D23" s="115"/>
      <c r="E23" s="115"/>
      <c r="F23" s="115"/>
      <c r="G23" s="142"/>
      <c r="H23" s="115"/>
      <c r="I23" s="115"/>
      <c r="J23" s="117">
        <v>3494766</v>
      </c>
      <c r="K23" s="117">
        <v>817378</v>
      </c>
      <c r="L23" s="117"/>
      <c r="M23" s="117"/>
      <c r="N23" s="117">
        <v>4376488</v>
      </c>
      <c r="O23" s="117">
        <v>3810238</v>
      </c>
      <c r="P23" s="117"/>
      <c r="Q23" s="117"/>
      <c r="R23" s="119"/>
      <c r="S23" s="119"/>
      <c r="T23" s="119"/>
      <c r="U23" s="126"/>
      <c r="V23" s="126"/>
      <c r="W23" s="126"/>
      <c r="X23" s="115"/>
      <c r="Y23" s="115"/>
      <c r="Z23" s="117"/>
      <c r="AA23" s="117"/>
      <c r="AB23" s="117"/>
      <c r="AC23" s="138"/>
      <c r="AD23" s="128"/>
      <c r="AE23" s="117"/>
      <c r="AF23" s="117"/>
      <c r="AG23" s="117"/>
      <c r="AH23" s="124"/>
      <c r="AI23" s="117"/>
      <c r="AJ23" s="117"/>
      <c r="AK23" s="115"/>
      <c r="AL23" s="115"/>
      <c r="AM23" s="115"/>
      <c r="AN23" s="115"/>
      <c r="AO23" s="115"/>
      <c r="AP23" s="115"/>
      <c r="AQ23" s="115"/>
      <c r="AR23" s="115"/>
      <c r="AS23" s="115"/>
      <c r="AT23" s="115"/>
      <c r="AU23" s="115"/>
    </row>
    <row r="24" spans="1:50">
      <c r="A24" s="111" t="s">
        <v>420</v>
      </c>
      <c r="B24" s="111" t="s">
        <v>9</v>
      </c>
      <c r="C24" s="116">
        <v>3121</v>
      </c>
      <c r="D24" s="115"/>
      <c r="E24" s="115"/>
      <c r="F24" s="115"/>
      <c r="G24" s="142"/>
      <c r="H24" s="115"/>
      <c r="I24" s="115"/>
      <c r="J24" s="117">
        <v>844369</v>
      </c>
      <c r="K24" s="117">
        <v>333655</v>
      </c>
      <c r="L24" s="117"/>
      <c r="M24" s="117"/>
      <c r="N24" s="117">
        <v>1040554</v>
      </c>
      <c r="O24" s="117">
        <v>994926</v>
      </c>
      <c r="P24" s="117"/>
      <c r="Q24" s="117"/>
      <c r="R24" s="119"/>
      <c r="S24" s="119"/>
      <c r="T24" s="119"/>
      <c r="U24" s="126"/>
      <c r="V24" s="126"/>
      <c r="W24" s="126"/>
      <c r="X24" s="115"/>
      <c r="Y24" s="115"/>
      <c r="Z24" s="117"/>
      <c r="AA24" s="117"/>
      <c r="AB24" s="117"/>
      <c r="AC24" s="138"/>
      <c r="AD24" s="128"/>
      <c r="AE24" s="117"/>
      <c r="AF24" s="117"/>
      <c r="AG24" s="117"/>
      <c r="AH24" s="124"/>
      <c r="AI24" s="117"/>
      <c r="AJ24" s="117"/>
      <c r="AK24" s="115"/>
      <c r="AL24" s="115"/>
      <c r="AM24" s="115"/>
      <c r="AN24" s="115"/>
      <c r="AO24" s="115"/>
      <c r="AP24" s="115"/>
      <c r="AQ24" s="115"/>
      <c r="AR24" s="115"/>
      <c r="AS24" s="115"/>
      <c r="AT24" s="115"/>
      <c r="AU24" s="115"/>
    </row>
    <row r="25" spans="1:50">
      <c r="A25" s="111" t="s">
        <v>420</v>
      </c>
      <c r="B25" s="111" t="s">
        <v>10</v>
      </c>
      <c r="C25" s="116">
        <v>2852</v>
      </c>
      <c r="D25" s="115"/>
      <c r="E25" s="115"/>
      <c r="F25" s="115"/>
      <c r="G25" s="142"/>
      <c r="H25" s="115"/>
      <c r="I25" s="115"/>
      <c r="J25" s="117">
        <v>593222</v>
      </c>
      <c r="K25" s="117">
        <v>133657</v>
      </c>
      <c r="L25" s="117"/>
      <c r="M25" s="117"/>
      <c r="N25" s="117">
        <v>682661</v>
      </c>
      <c r="O25" s="117">
        <v>645458</v>
      </c>
      <c r="P25" s="117"/>
      <c r="Q25" s="117"/>
      <c r="R25" s="119"/>
      <c r="S25" s="119"/>
      <c r="T25" s="119"/>
      <c r="U25" s="126"/>
      <c r="V25" s="126"/>
      <c r="W25" s="126"/>
      <c r="X25" s="115"/>
      <c r="Y25" s="115"/>
      <c r="Z25" s="117"/>
      <c r="AA25" s="117"/>
      <c r="AB25" s="117"/>
      <c r="AC25" s="138"/>
      <c r="AD25" s="128"/>
      <c r="AE25" s="117"/>
      <c r="AF25" s="117"/>
      <c r="AG25" s="117"/>
      <c r="AH25" s="124"/>
      <c r="AI25" s="117"/>
      <c r="AJ25" s="117"/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</row>
    <row r="26" spans="1:50">
      <c r="A26" s="111" t="s">
        <v>420</v>
      </c>
      <c r="B26" s="111" t="s">
        <v>16</v>
      </c>
      <c r="C26" s="116">
        <v>3366</v>
      </c>
      <c r="D26" s="115"/>
      <c r="E26" s="115"/>
      <c r="F26" s="115"/>
      <c r="G26" s="142"/>
      <c r="H26" s="115"/>
      <c r="I26" s="115"/>
      <c r="J26" s="117">
        <v>783691</v>
      </c>
      <c r="K26" s="117">
        <v>156174</v>
      </c>
      <c r="L26" s="117"/>
      <c r="M26" s="117"/>
      <c r="N26" s="117">
        <v>902877</v>
      </c>
      <c r="O26" s="117">
        <v>783164</v>
      </c>
      <c r="P26" s="117"/>
      <c r="Q26" s="117"/>
      <c r="R26" s="119"/>
      <c r="S26" s="119"/>
      <c r="T26" s="119"/>
      <c r="U26" s="126"/>
      <c r="V26" s="126"/>
      <c r="W26" s="126"/>
      <c r="X26" s="115"/>
      <c r="Y26" s="115"/>
      <c r="Z26" s="115"/>
      <c r="AA26" s="115"/>
      <c r="AB26" s="115"/>
      <c r="AC26" s="137"/>
      <c r="AD26" s="127"/>
      <c r="AE26" s="115"/>
      <c r="AF26" s="115"/>
      <c r="AG26" s="115"/>
      <c r="AH26" s="12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</row>
    <row r="27" spans="1:50">
      <c r="A27" s="111" t="s">
        <v>420</v>
      </c>
      <c r="B27" s="111" t="s">
        <v>12</v>
      </c>
      <c r="C27" s="116">
        <v>953</v>
      </c>
      <c r="D27" s="115"/>
      <c r="E27" s="115"/>
      <c r="F27" s="115"/>
      <c r="G27" s="142"/>
      <c r="H27" s="115"/>
      <c r="I27" s="115"/>
      <c r="J27" s="117">
        <v>229816</v>
      </c>
      <c r="K27" s="117">
        <v>24914</v>
      </c>
      <c r="L27" s="117"/>
      <c r="M27" s="117"/>
      <c r="N27" s="117">
        <v>330411</v>
      </c>
      <c r="O27" s="117">
        <v>265387</v>
      </c>
      <c r="P27" s="117"/>
      <c r="Q27" s="117"/>
      <c r="R27" s="119"/>
      <c r="S27" s="119"/>
      <c r="T27" s="119"/>
      <c r="U27" s="126"/>
      <c r="V27" s="126"/>
      <c r="W27" s="126"/>
      <c r="X27" s="115"/>
      <c r="Y27" s="115"/>
      <c r="Z27" s="115"/>
      <c r="AA27" s="115"/>
      <c r="AB27" s="115"/>
      <c r="AC27" s="137"/>
      <c r="AD27" s="127"/>
      <c r="AE27" s="115"/>
      <c r="AF27" s="115"/>
      <c r="AG27" s="115"/>
      <c r="AH27" s="125"/>
      <c r="AI27" s="115"/>
      <c r="AJ27" s="115"/>
      <c r="AK27" s="115"/>
      <c r="AL27" s="115"/>
      <c r="AM27" s="115"/>
      <c r="AN27" s="115"/>
      <c r="AO27" s="115"/>
      <c r="AP27" s="115"/>
      <c r="AQ27" s="115"/>
      <c r="AR27" s="115"/>
      <c r="AS27" s="115"/>
      <c r="AT27" s="115"/>
      <c r="AU27" s="115"/>
    </row>
    <row r="28" spans="1:50">
      <c r="A28" s="111" t="s">
        <v>420</v>
      </c>
      <c r="B28" s="111" t="s">
        <v>13</v>
      </c>
      <c r="C28" s="116">
        <v>1838</v>
      </c>
      <c r="D28" s="115"/>
      <c r="E28" s="115"/>
      <c r="F28" s="115"/>
      <c r="G28" s="142"/>
      <c r="H28" s="115"/>
      <c r="I28" s="115"/>
      <c r="J28" s="117">
        <v>462193</v>
      </c>
      <c r="K28" s="117">
        <v>115197</v>
      </c>
      <c r="L28" s="117"/>
      <c r="M28" s="117"/>
      <c r="N28" s="117">
        <v>656248</v>
      </c>
      <c r="O28" s="117">
        <v>573104</v>
      </c>
      <c r="P28" s="117"/>
      <c r="Q28" s="117"/>
      <c r="R28" s="119"/>
      <c r="S28" s="119"/>
      <c r="T28" s="119"/>
      <c r="U28" s="119"/>
      <c r="V28" s="119"/>
      <c r="W28" s="119"/>
      <c r="X28" s="117"/>
      <c r="Y28" s="117"/>
      <c r="Z28" s="117"/>
      <c r="AA28" s="117"/>
      <c r="AB28" s="117"/>
      <c r="AC28" s="138"/>
      <c r="AD28" s="128"/>
      <c r="AE28" s="117"/>
      <c r="AF28" s="115"/>
      <c r="AG28" s="115"/>
      <c r="AH28" s="125"/>
      <c r="AI28" s="115"/>
      <c r="AJ28" s="115"/>
      <c r="AK28" s="115"/>
      <c r="AL28" s="115"/>
      <c r="AM28" s="115"/>
      <c r="AN28" s="115"/>
      <c r="AO28" s="115"/>
      <c r="AP28" s="115"/>
      <c r="AQ28" s="115"/>
      <c r="AR28" s="115"/>
      <c r="AS28" s="115"/>
      <c r="AT28" s="115"/>
      <c r="AU28" s="115"/>
    </row>
    <row r="29" spans="1:50">
      <c r="A29" s="111" t="s">
        <v>420</v>
      </c>
      <c r="B29" s="111" t="s">
        <v>14</v>
      </c>
      <c r="C29" s="116">
        <v>1997</v>
      </c>
      <c r="D29" s="115"/>
      <c r="E29" s="115"/>
      <c r="F29" s="115"/>
      <c r="G29" s="142"/>
      <c r="H29" s="115"/>
      <c r="I29" s="115"/>
      <c r="J29" s="117">
        <v>581475</v>
      </c>
      <c r="K29" s="117">
        <v>53781</v>
      </c>
      <c r="L29" s="117"/>
      <c r="M29" s="117"/>
      <c r="N29" s="117">
        <v>763737</v>
      </c>
      <c r="O29" s="117">
        <v>548199</v>
      </c>
      <c r="P29" s="117"/>
      <c r="Q29" s="117"/>
      <c r="R29" s="119"/>
      <c r="S29" s="119"/>
      <c r="T29" s="119"/>
      <c r="U29" s="119"/>
      <c r="V29" s="119"/>
      <c r="W29" s="119"/>
      <c r="X29" s="117"/>
      <c r="Y29" s="117"/>
      <c r="Z29" s="117"/>
      <c r="AA29" s="117"/>
      <c r="AB29" s="117"/>
      <c r="AC29" s="138"/>
      <c r="AD29" s="128"/>
      <c r="AE29" s="117"/>
      <c r="AF29" s="115"/>
      <c r="AG29" s="115"/>
      <c r="AH29" s="125"/>
      <c r="AI29" s="115"/>
      <c r="AJ29" s="115"/>
      <c r="AK29" s="115"/>
      <c r="AL29" s="115"/>
      <c r="AM29" s="115"/>
      <c r="AN29" s="115"/>
      <c r="AO29" s="115"/>
      <c r="AP29" s="115"/>
      <c r="AQ29" s="115"/>
      <c r="AR29" s="115"/>
      <c r="AS29" s="115"/>
      <c r="AT29" s="115"/>
      <c r="AU29" s="115"/>
    </row>
    <row r="30" spans="1:50">
      <c r="A30" s="111" t="s">
        <v>254</v>
      </c>
      <c r="B30" s="114" t="s">
        <v>164</v>
      </c>
      <c r="C30" s="117">
        <v>14321</v>
      </c>
      <c r="D30" s="115"/>
      <c r="E30" s="115"/>
      <c r="F30" s="115"/>
      <c r="G30" s="142"/>
      <c r="H30" s="115"/>
      <c r="I30" s="115"/>
      <c r="J30" s="117">
        <v>3471218</v>
      </c>
      <c r="K30" s="117">
        <v>890879</v>
      </c>
      <c r="L30" s="117"/>
      <c r="M30" s="117"/>
      <c r="N30" s="117">
        <v>4295179</v>
      </c>
      <c r="O30" s="117">
        <v>3806159</v>
      </c>
      <c r="P30" s="117"/>
      <c r="Q30" s="117"/>
      <c r="R30" s="119"/>
      <c r="S30" s="119"/>
      <c r="T30" s="119"/>
      <c r="U30" s="119"/>
      <c r="V30" s="119"/>
      <c r="W30" s="119"/>
      <c r="X30" s="117"/>
      <c r="Y30" s="117"/>
      <c r="Z30" s="117"/>
      <c r="AA30" s="117"/>
      <c r="AB30" s="117"/>
      <c r="AC30" s="138"/>
      <c r="AD30" s="128"/>
      <c r="AE30" s="117"/>
      <c r="AF30" s="115"/>
      <c r="AG30" s="115"/>
      <c r="AH30" s="125"/>
      <c r="AI30" s="115"/>
      <c r="AJ30" s="115"/>
      <c r="AK30" s="115"/>
      <c r="AL30" s="115"/>
      <c r="AM30" s="115"/>
      <c r="AN30" s="115"/>
      <c r="AO30" s="115"/>
      <c r="AP30" s="115"/>
      <c r="AQ30" s="115"/>
      <c r="AR30" s="115"/>
      <c r="AS30" s="115"/>
      <c r="AT30" s="115"/>
      <c r="AU30" s="115"/>
    </row>
    <row r="31" spans="1:50">
      <c r="A31" s="111" t="s">
        <v>254</v>
      </c>
      <c r="B31" s="111" t="s">
        <v>9</v>
      </c>
      <c r="C31" s="117">
        <v>3157</v>
      </c>
      <c r="D31" s="115"/>
      <c r="E31" s="115"/>
      <c r="F31" s="115"/>
      <c r="G31" s="142"/>
      <c r="H31" s="115"/>
      <c r="I31" s="115"/>
      <c r="J31" s="117">
        <v>901158</v>
      </c>
      <c r="K31" s="117">
        <v>372054</v>
      </c>
      <c r="L31" s="117"/>
      <c r="M31" s="117"/>
      <c r="N31" s="117">
        <v>1072732</v>
      </c>
      <c r="O31" s="117">
        <v>1041724</v>
      </c>
      <c r="P31" s="117"/>
      <c r="Q31" s="117"/>
      <c r="R31" s="119"/>
      <c r="S31" s="119"/>
      <c r="T31" s="119"/>
      <c r="U31" s="119"/>
      <c r="V31" s="119"/>
      <c r="W31" s="119"/>
      <c r="X31" s="117"/>
      <c r="Y31" s="117"/>
      <c r="Z31" s="117"/>
      <c r="AA31" s="117"/>
      <c r="AB31" s="117"/>
      <c r="AC31" s="138"/>
      <c r="AD31" s="128"/>
      <c r="AE31" s="117"/>
      <c r="AF31" s="115"/>
      <c r="AG31" s="115"/>
      <c r="AH31" s="125"/>
      <c r="AI31" s="115"/>
      <c r="AJ31" s="115"/>
      <c r="AK31" s="115"/>
      <c r="AL31" s="115"/>
      <c r="AM31" s="115"/>
      <c r="AN31" s="115"/>
      <c r="AO31" s="115"/>
      <c r="AP31" s="115"/>
      <c r="AQ31" s="115"/>
      <c r="AR31" s="115"/>
      <c r="AS31" s="115"/>
      <c r="AT31" s="115"/>
      <c r="AU31" s="115"/>
    </row>
    <row r="32" spans="1:50">
      <c r="A32" s="111" t="s">
        <v>254</v>
      </c>
      <c r="B32" s="111" t="s">
        <v>10</v>
      </c>
      <c r="C32" s="117">
        <v>2895</v>
      </c>
      <c r="D32" s="115"/>
      <c r="E32" s="115"/>
      <c r="F32" s="115"/>
      <c r="G32" s="142"/>
      <c r="H32" s="115"/>
      <c r="I32" s="115"/>
      <c r="J32" s="117">
        <v>638147</v>
      </c>
      <c r="K32" s="117">
        <v>145668</v>
      </c>
      <c r="L32" s="117"/>
      <c r="M32" s="117"/>
      <c r="N32" s="117">
        <v>717139</v>
      </c>
      <c r="O32" s="117">
        <v>682920</v>
      </c>
      <c r="P32" s="117"/>
      <c r="Q32" s="117"/>
      <c r="R32" s="119"/>
      <c r="S32" s="119"/>
      <c r="T32" s="119"/>
      <c r="U32" s="119"/>
      <c r="V32" s="119"/>
      <c r="W32" s="119"/>
      <c r="X32" s="117"/>
      <c r="Y32" s="117"/>
      <c r="Z32" s="117"/>
      <c r="AA32" s="117"/>
      <c r="AB32" s="117"/>
      <c r="AC32" s="138"/>
      <c r="AD32" s="128"/>
      <c r="AE32" s="117"/>
      <c r="AF32" s="115"/>
      <c r="AG32" s="115"/>
      <c r="AH32" s="125"/>
      <c r="AI32" s="115"/>
      <c r="AJ32" s="115"/>
      <c r="AK32" s="115"/>
      <c r="AL32" s="115"/>
      <c r="AM32" s="115"/>
      <c r="AN32" s="115"/>
      <c r="AO32" s="115"/>
      <c r="AP32" s="115"/>
      <c r="AQ32" s="115"/>
      <c r="AR32" s="115"/>
      <c r="AS32" s="115"/>
      <c r="AT32" s="115"/>
      <c r="AU32" s="115"/>
    </row>
    <row r="33" spans="1:47">
      <c r="A33" s="111" t="s">
        <v>254</v>
      </c>
      <c r="B33" s="111" t="s">
        <v>16</v>
      </c>
      <c r="C33" s="117">
        <v>3412</v>
      </c>
      <c r="D33" s="115"/>
      <c r="E33" s="115"/>
      <c r="F33" s="115"/>
      <c r="G33" s="142"/>
      <c r="H33" s="115"/>
      <c r="I33" s="115"/>
      <c r="J33" s="117">
        <v>693191</v>
      </c>
      <c r="K33" s="117">
        <v>154569</v>
      </c>
      <c r="L33" s="117"/>
      <c r="M33" s="117"/>
      <c r="N33" s="117">
        <v>793165</v>
      </c>
      <c r="O33" s="117">
        <v>698006</v>
      </c>
      <c r="P33" s="117"/>
      <c r="Q33" s="117"/>
      <c r="R33" s="119"/>
      <c r="S33" s="119"/>
      <c r="T33" s="119"/>
      <c r="U33" s="119"/>
      <c r="V33" s="119"/>
      <c r="W33" s="119"/>
      <c r="X33" s="117"/>
      <c r="Y33" s="117"/>
      <c r="Z33" s="117"/>
      <c r="AA33" s="117"/>
      <c r="AB33" s="117"/>
      <c r="AC33" s="138"/>
      <c r="AD33" s="128"/>
      <c r="AE33" s="117"/>
      <c r="AF33" s="115"/>
      <c r="AG33" s="115"/>
      <c r="AH33" s="125"/>
      <c r="AI33" s="115"/>
      <c r="AJ33" s="115"/>
      <c r="AK33" s="115"/>
      <c r="AL33" s="115"/>
      <c r="AM33" s="115"/>
      <c r="AN33" s="115"/>
      <c r="AO33" s="115"/>
      <c r="AP33" s="115"/>
      <c r="AQ33" s="115"/>
      <c r="AR33" s="115"/>
      <c r="AS33" s="115"/>
      <c r="AT33" s="115"/>
      <c r="AU33" s="115"/>
    </row>
    <row r="34" spans="1:47">
      <c r="A34" s="111" t="s">
        <v>254</v>
      </c>
      <c r="B34" s="111" t="s">
        <v>12</v>
      </c>
      <c r="C34" s="117">
        <v>988</v>
      </c>
      <c r="D34" s="115"/>
      <c r="E34" s="115"/>
      <c r="F34" s="115"/>
      <c r="G34" s="142"/>
      <c r="H34" s="115"/>
      <c r="I34" s="115"/>
      <c r="J34" s="117">
        <v>244026</v>
      </c>
      <c r="K34" s="117">
        <v>28618</v>
      </c>
      <c r="L34" s="117"/>
      <c r="M34" s="117"/>
      <c r="N34" s="117">
        <v>334997</v>
      </c>
      <c r="O34" s="117">
        <v>270825</v>
      </c>
      <c r="P34" s="117"/>
      <c r="Q34" s="117"/>
      <c r="R34" s="119"/>
      <c r="S34" s="119"/>
      <c r="T34" s="119"/>
      <c r="U34" s="126"/>
      <c r="V34" s="126"/>
      <c r="W34" s="126"/>
      <c r="X34" s="115"/>
      <c r="Y34" s="115"/>
      <c r="Z34" s="115"/>
      <c r="AA34" s="115"/>
      <c r="AB34" s="115"/>
      <c r="AC34" s="137"/>
      <c r="AD34" s="127"/>
      <c r="AE34" s="115"/>
      <c r="AF34" s="115"/>
      <c r="AG34" s="115"/>
      <c r="AH34" s="125"/>
      <c r="AI34" s="115"/>
      <c r="AJ34" s="115"/>
      <c r="AK34" s="115"/>
      <c r="AL34" s="115"/>
      <c r="AM34" s="115"/>
      <c r="AN34" s="115"/>
      <c r="AO34" s="115"/>
      <c r="AP34" s="115"/>
      <c r="AQ34" s="115"/>
      <c r="AR34" s="115"/>
      <c r="AS34" s="115"/>
      <c r="AT34" s="115"/>
      <c r="AU34" s="115"/>
    </row>
    <row r="35" spans="1:47">
      <c r="A35" s="111" t="s">
        <v>254</v>
      </c>
      <c r="B35" s="111" t="s">
        <v>13</v>
      </c>
      <c r="C35" s="117">
        <v>1951</v>
      </c>
      <c r="D35" s="115"/>
      <c r="E35" s="115"/>
      <c r="F35" s="115"/>
      <c r="G35" s="142"/>
      <c r="H35" s="115"/>
      <c r="I35" s="115"/>
      <c r="J35" s="117">
        <v>466534</v>
      </c>
      <c r="K35" s="117">
        <v>137942</v>
      </c>
      <c r="L35" s="117"/>
      <c r="M35" s="117"/>
      <c r="N35" s="117">
        <v>649054</v>
      </c>
      <c r="O35" s="117">
        <v>582998</v>
      </c>
      <c r="P35" s="117"/>
      <c r="Q35" s="117"/>
      <c r="R35" s="119"/>
      <c r="S35" s="119"/>
      <c r="T35" s="119"/>
      <c r="U35" s="126"/>
      <c r="V35" s="126"/>
      <c r="W35" s="126"/>
      <c r="X35" s="115"/>
      <c r="Y35" s="115"/>
      <c r="Z35" s="115"/>
      <c r="AA35" s="115"/>
      <c r="AB35" s="115"/>
      <c r="AC35" s="137"/>
      <c r="AD35" s="127"/>
      <c r="AE35" s="115"/>
      <c r="AF35" s="115"/>
      <c r="AG35" s="115"/>
      <c r="AH35" s="125"/>
      <c r="AI35" s="115"/>
      <c r="AJ35" s="115"/>
      <c r="AK35" s="115"/>
      <c r="AL35" s="115"/>
      <c r="AM35" s="115"/>
      <c r="AN35" s="115"/>
      <c r="AO35" s="115"/>
      <c r="AP35" s="115"/>
      <c r="AQ35" s="115"/>
      <c r="AR35" s="115"/>
      <c r="AS35" s="115"/>
      <c r="AT35" s="115"/>
      <c r="AU35" s="115"/>
    </row>
    <row r="36" spans="1:47">
      <c r="A36" s="111" t="s">
        <v>254</v>
      </c>
      <c r="B36" s="111" t="s">
        <v>14</v>
      </c>
      <c r="C36" s="117">
        <v>1921</v>
      </c>
      <c r="D36" s="115"/>
      <c r="E36" s="115"/>
      <c r="F36" s="115"/>
      <c r="G36" s="142"/>
      <c r="H36" s="115"/>
      <c r="I36" s="115"/>
      <c r="J36" s="117">
        <v>528162</v>
      </c>
      <c r="K36" s="117">
        <v>52028</v>
      </c>
      <c r="L36" s="117"/>
      <c r="M36" s="117"/>
      <c r="N36" s="117">
        <v>728092</v>
      </c>
      <c r="O36" s="117">
        <v>529686</v>
      </c>
      <c r="P36" s="117"/>
      <c r="Q36" s="117"/>
      <c r="R36" s="119"/>
      <c r="S36" s="119"/>
      <c r="T36" s="119"/>
      <c r="U36" s="126"/>
      <c r="V36" s="126"/>
      <c r="W36" s="126"/>
      <c r="X36" s="115"/>
      <c r="Y36" s="115"/>
      <c r="Z36" s="115"/>
      <c r="AA36" s="115"/>
      <c r="AB36" s="115"/>
      <c r="AC36" s="137"/>
      <c r="AD36" s="127"/>
      <c r="AE36" s="115"/>
      <c r="AF36" s="115"/>
      <c r="AG36" s="115"/>
      <c r="AH36" s="12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</row>
    <row r="37" spans="1:47">
      <c r="A37" s="111" t="s">
        <v>255</v>
      </c>
      <c r="B37" s="114" t="s">
        <v>164</v>
      </c>
      <c r="C37" s="115">
        <v>14637</v>
      </c>
      <c r="D37" s="115"/>
      <c r="E37" s="115"/>
      <c r="F37" s="115"/>
      <c r="G37" s="142"/>
      <c r="H37" s="115"/>
      <c r="I37" s="115"/>
      <c r="J37" s="117">
        <v>3441408</v>
      </c>
      <c r="K37" s="117">
        <v>899943</v>
      </c>
      <c r="L37" s="117"/>
      <c r="M37" s="117"/>
      <c r="N37" s="117">
        <v>4697724</v>
      </c>
      <c r="O37" s="117">
        <v>4188632</v>
      </c>
      <c r="P37" s="117"/>
      <c r="Q37" s="117"/>
      <c r="R37" s="119"/>
      <c r="S37" s="119"/>
      <c r="T37" s="119"/>
      <c r="U37" s="126"/>
      <c r="V37" s="126"/>
      <c r="W37" s="126"/>
      <c r="X37" s="115"/>
      <c r="Y37" s="115"/>
      <c r="Z37" s="115"/>
      <c r="AA37" s="115"/>
      <c r="AB37" s="115"/>
      <c r="AC37" s="137"/>
      <c r="AD37" s="127"/>
      <c r="AE37" s="115"/>
      <c r="AF37" s="115"/>
      <c r="AG37" s="115"/>
      <c r="AH37" s="125"/>
      <c r="AI37" s="115"/>
      <c r="AJ37" s="115"/>
      <c r="AK37" s="115"/>
      <c r="AL37" s="115"/>
      <c r="AM37" s="115"/>
      <c r="AN37" s="115"/>
      <c r="AO37" s="115"/>
      <c r="AP37" s="115"/>
      <c r="AQ37" s="115"/>
      <c r="AR37" s="115"/>
      <c r="AS37" s="115"/>
      <c r="AT37" s="115"/>
      <c r="AU37" s="115"/>
    </row>
    <row r="38" spans="1:47">
      <c r="A38" s="111" t="s">
        <v>255</v>
      </c>
      <c r="B38" s="111" t="s">
        <v>9</v>
      </c>
      <c r="C38" s="115">
        <v>3229</v>
      </c>
      <c r="D38" s="115"/>
      <c r="E38" s="115"/>
      <c r="F38" s="115"/>
      <c r="G38" s="142"/>
      <c r="H38" s="115"/>
      <c r="I38" s="115"/>
      <c r="J38" s="117">
        <v>846899</v>
      </c>
      <c r="K38" s="117">
        <v>362045</v>
      </c>
      <c r="L38" s="117"/>
      <c r="M38" s="117"/>
      <c r="N38" s="117">
        <v>1184825</v>
      </c>
      <c r="O38" s="117">
        <v>1157462</v>
      </c>
      <c r="P38" s="117"/>
      <c r="Q38" s="117"/>
      <c r="R38" s="119"/>
      <c r="S38" s="119"/>
      <c r="T38" s="119"/>
      <c r="U38" s="126"/>
      <c r="V38" s="126"/>
      <c r="W38" s="126"/>
      <c r="X38" s="115"/>
      <c r="Y38" s="115"/>
      <c r="Z38" s="115"/>
      <c r="AA38" s="115"/>
      <c r="AB38" s="115"/>
      <c r="AC38" s="137"/>
      <c r="AD38" s="127"/>
      <c r="AE38" s="115"/>
      <c r="AF38" s="115"/>
      <c r="AG38" s="115"/>
      <c r="AH38" s="125"/>
      <c r="AI38" s="115"/>
      <c r="AJ38" s="115"/>
      <c r="AK38" s="115"/>
      <c r="AL38" s="115"/>
      <c r="AM38" s="115"/>
      <c r="AN38" s="115"/>
      <c r="AO38" s="115"/>
      <c r="AP38" s="115"/>
      <c r="AQ38" s="115"/>
      <c r="AR38" s="115"/>
      <c r="AS38" s="115"/>
      <c r="AT38" s="115"/>
      <c r="AU38" s="115"/>
    </row>
    <row r="39" spans="1:47">
      <c r="A39" s="111" t="s">
        <v>255</v>
      </c>
      <c r="B39" s="111" t="s">
        <v>10</v>
      </c>
      <c r="C39" s="115">
        <v>2913</v>
      </c>
      <c r="D39" s="115"/>
      <c r="E39" s="115"/>
      <c r="F39" s="115"/>
      <c r="G39" s="142"/>
      <c r="H39" s="115"/>
      <c r="I39" s="115"/>
      <c r="J39" s="117">
        <v>610769</v>
      </c>
      <c r="K39" s="117">
        <v>144481</v>
      </c>
      <c r="L39" s="117"/>
      <c r="M39" s="117"/>
      <c r="N39" s="117">
        <v>768618</v>
      </c>
      <c r="O39" s="117">
        <v>736969</v>
      </c>
      <c r="P39" s="117"/>
      <c r="Q39" s="117"/>
      <c r="R39" s="119"/>
      <c r="S39" s="119"/>
      <c r="T39" s="119"/>
      <c r="U39" s="126"/>
      <c r="V39" s="126"/>
      <c r="W39" s="126"/>
      <c r="X39" s="115"/>
      <c r="Y39" s="115"/>
      <c r="Z39" s="115"/>
      <c r="AA39" s="115"/>
      <c r="AB39" s="115"/>
      <c r="AC39" s="137"/>
      <c r="AD39" s="127"/>
      <c r="AE39" s="115"/>
      <c r="AF39" s="115"/>
      <c r="AG39" s="115"/>
      <c r="AH39" s="125"/>
      <c r="AI39" s="115"/>
      <c r="AJ39" s="115"/>
      <c r="AK39" s="115"/>
      <c r="AL39" s="115"/>
      <c r="AM39" s="115"/>
      <c r="AN39" s="115"/>
      <c r="AO39" s="115"/>
      <c r="AP39" s="115"/>
      <c r="AQ39" s="115"/>
      <c r="AR39" s="115"/>
      <c r="AS39" s="115"/>
      <c r="AT39" s="115"/>
      <c r="AU39" s="115"/>
    </row>
    <row r="40" spans="1:47">
      <c r="A40" s="111" t="s">
        <v>255</v>
      </c>
      <c r="B40" s="111" t="s">
        <v>16</v>
      </c>
      <c r="C40" s="115">
        <v>3458</v>
      </c>
      <c r="D40" s="115"/>
      <c r="E40" s="115"/>
      <c r="F40" s="115"/>
      <c r="G40" s="142"/>
      <c r="H40" s="115"/>
      <c r="I40" s="115"/>
      <c r="J40" s="117">
        <v>796848</v>
      </c>
      <c r="K40" s="117">
        <v>176587</v>
      </c>
      <c r="L40" s="117"/>
      <c r="M40" s="117"/>
      <c r="N40" s="117">
        <v>992605</v>
      </c>
      <c r="O40" s="117">
        <v>869124</v>
      </c>
      <c r="P40" s="117"/>
      <c r="Q40" s="117"/>
      <c r="R40" s="119"/>
      <c r="S40" s="119"/>
      <c r="T40" s="119"/>
      <c r="U40" s="126"/>
      <c r="V40" s="126"/>
      <c r="W40" s="126"/>
      <c r="X40" s="115"/>
      <c r="Y40" s="115"/>
      <c r="Z40" s="115"/>
      <c r="AA40" s="115"/>
      <c r="AB40" s="115"/>
      <c r="AC40" s="137"/>
      <c r="AD40" s="127"/>
      <c r="AE40" s="115"/>
      <c r="AF40" s="115"/>
      <c r="AG40" s="115"/>
      <c r="AH40" s="125"/>
      <c r="AI40" s="115"/>
      <c r="AJ40" s="115"/>
      <c r="AK40" s="115"/>
      <c r="AL40" s="115"/>
      <c r="AM40" s="115"/>
      <c r="AN40" s="115"/>
      <c r="AO40" s="115"/>
      <c r="AP40" s="115"/>
      <c r="AQ40" s="115"/>
      <c r="AR40" s="115"/>
      <c r="AS40" s="115"/>
      <c r="AT40" s="115"/>
      <c r="AU40" s="115"/>
    </row>
    <row r="41" spans="1:47">
      <c r="A41" s="111" t="s">
        <v>255</v>
      </c>
      <c r="B41" s="111" t="s">
        <v>12</v>
      </c>
      <c r="C41" s="115">
        <v>1017</v>
      </c>
      <c r="D41" s="115"/>
      <c r="E41" s="115"/>
      <c r="F41" s="115"/>
      <c r="G41" s="142"/>
      <c r="H41" s="115"/>
      <c r="I41" s="115"/>
      <c r="J41" s="117">
        <v>248785</v>
      </c>
      <c r="K41" s="117">
        <v>30844</v>
      </c>
      <c r="L41" s="117"/>
      <c r="M41" s="117"/>
      <c r="N41" s="117">
        <v>340834</v>
      </c>
      <c r="O41" s="117">
        <v>277912</v>
      </c>
      <c r="P41" s="117"/>
      <c r="Q41" s="117"/>
      <c r="R41" s="119"/>
      <c r="S41" s="119"/>
      <c r="T41" s="119"/>
      <c r="U41" s="126"/>
      <c r="V41" s="126"/>
      <c r="W41" s="126"/>
      <c r="X41" s="115"/>
      <c r="Y41" s="115"/>
      <c r="Z41" s="115"/>
      <c r="AA41" s="115"/>
      <c r="AB41" s="115"/>
      <c r="AC41" s="137"/>
      <c r="AD41" s="127"/>
      <c r="AE41" s="115"/>
      <c r="AF41" s="115"/>
      <c r="AG41" s="115"/>
      <c r="AH41" s="125"/>
      <c r="AI41" s="115"/>
      <c r="AJ41" s="115"/>
      <c r="AK41" s="115"/>
      <c r="AL41" s="115"/>
      <c r="AM41" s="115"/>
      <c r="AN41" s="115"/>
      <c r="AO41" s="115"/>
      <c r="AP41" s="115"/>
      <c r="AQ41" s="115"/>
      <c r="AR41" s="115"/>
      <c r="AS41" s="115"/>
      <c r="AT41" s="115"/>
      <c r="AU41" s="115"/>
    </row>
    <row r="42" spans="1:47">
      <c r="A42" s="111" t="s">
        <v>255</v>
      </c>
      <c r="B42" s="111" t="s">
        <v>13</v>
      </c>
      <c r="C42" s="115">
        <v>2066</v>
      </c>
      <c r="D42" s="115"/>
      <c r="E42" s="115"/>
      <c r="F42" s="115"/>
      <c r="G42" s="142"/>
      <c r="H42" s="115"/>
      <c r="I42" s="115"/>
      <c r="J42" s="117">
        <v>450955</v>
      </c>
      <c r="K42" s="117">
        <v>135101</v>
      </c>
      <c r="L42" s="117"/>
      <c r="M42" s="117"/>
      <c r="N42" s="117">
        <v>686920</v>
      </c>
      <c r="O42" s="117">
        <v>625111</v>
      </c>
      <c r="P42" s="117"/>
      <c r="Q42" s="117"/>
      <c r="R42" s="119"/>
      <c r="S42" s="119"/>
      <c r="T42" s="119"/>
      <c r="U42" s="126"/>
      <c r="V42" s="126"/>
      <c r="W42" s="126"/>
      <c r="X42" s="115"/>
      <c r="Y42" s="115"/>
      <c r="Z42" s="115"/>
      <c r="AA42" s="115"/>
      <c r="AB42" s="115"/>
      <c r="AC42" s="137"/>
      <c r="AD42" s="127"/>
      <c r="AE42" s="115"/>
      <c r="AF42" s="115"/>
      <c r="AG42" s="115"/>
      <c r="AH42" s="125"/>
      <c r="AI42" s="115"/>
      <c r="AJ42" s="115"/>
      <c r="AK42" s="115"/>
      <c r="AL42" s="115"/>
      <c r="AM42" s="115"/>
      <c r="AN42" s="115"/>
      <c r="AO42" s="115"/>
      <c r="AP42" s="115"/>
      <c r="AQ42" s="115"/>
      <c r="AR42" s="115"/>
      <c r="AS42" s="115"/>
      <c r="AT42" s="115"/>
      <c r="AU42" s="115"/>
    </row>
    <row r="43" spans="1:47">
      <c r="A43" s="111" t="s">
        <v>255</v>
      </c>
      <c r="B43" s="111" t="s">
        <v>14</v>
      </c>
      <c r="C43" s="115">
        <v>1594</v>
      </c>
      <c r="D43" s="115"/>
      <c r="E43" s="115"/>
      <c r="F43" s="115"/>
      <c r="G43" s="142"/>
      <c r="H43" s="115"/>
      <c r="I43" s="115"/>
      <c r="J43" s="117">
        <v>487152</v>
      </c>
      <c r="K43" s="117">
        <v>50885</v>
      </c>
      <c r="L43" s="117"/>
      <c r="M43" s="117"/>
      <c r="N43" s="117">
        <v>723922</v>
      </c>
      <c r="O43" s="117">
        <v>522054</v>
      </c>
      <c r="P43" s="117"/>
      <c r="Q43" s="117"/>
      <c r="R43" s="119"/>
      <c r="S43" s="119"/>
      <c r="T43" s="119"/>
      <c r="U43" s="126"/>
      <c r="V43" s="126"/>
      <c r="W43" s="126"/>
      <c r="X43" s="115"/>
      <c r="Y43" s="115"/>
      <c r="Z43" s="115"/>
      <c r="AA43" s="115"/>
      <c r="AB43" s="115"/>
      <c r="AC43" s="137"/>
      <c r="AD43" s="127"/>
      <c r="AE43" s="115"/>
      <c r="AF43" s="115"/>
      <c r="AG43" s="115"/>
      <c r="AH43" s="125"/>
      <c r="AI43" s="115"/>
      <c r="AJ43" s="115"/>
      <c r="AK43" s="115"/>
      <c r="AL43" s="115"/>
      <c r="AM43" s="115"/>
      <c r="AN43" s="115"/>
      <c r="AO43" s="115"/>
      <c r="AP43" s="115"/>
      <c r="AQ43" s="115"/>
      <c r="AR43" s="115"/>
      <c r="AS43" s="115"/>
      <c r="AT43" s="115"/>
      <c r="AU43" s="115"/>
    </row>
    <row r="44" spans="1:47">
      <c r="A44" s="111" t="s">
        <v>256</v>
      </c>
      <c r="B44" s="114" t="s">
        <v>164</v>
      </c>
      <c r="C44" s="115">
        <v>14991</v>
      </c>
      <c r="D44" s="115"/>
      <c r="E44" s="115"/>
      <c r="F44" s="115"/>
      <c r="G44" s="142"/>
      <c r="H44" s="115"/>
      <c r="I44" s="115"/>
      <c r="J44" s="117">
        <v>3289127</v>
      </c>
      <c r="K44" s="117">
        <v>911260</v>
      </c>
      <c r="L44" s="117"/>
      <c r="M44" s="117"/>
      <c r="N44" s="117">
        <v>5026404</v>
      </c>
      <c r="O44" s="117">
        <v>4570115</v>
      </c>
      <c r="P44" s="117"/>
      <c r="Q44" s="117"/>
      <c r="R44" s="119"/>
      <c r="S44" s="119"/>
      <c r="T44" s="119"/>
      <c r="U44" s="126"/>
      <c r="V44" s="126"/>
      <c r="W44" s="126"/>
      <c r="X44" s="115"/>
      <c r="Y44" s="115"/>
      <c r="Z44" s="115"/>
      <c r="AA44" s="115"/>
      <c r="AB44" s="115"/>
      <c r="AC44" s="137"/>
      <c r="AD44" s="127"/>
      <c r="AE44" s="115"/>
      <c r="AF44" s="115"/>
      <c r="AG44" s="115"/>
      <c r="AH44" s="12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</row>
    <row r="45" spans="1:47">
      <c r="A45" s="111" t="s">
        <v>256</v>
      </c>
      <c r="B45" s="111" t="s">
        <v>9</v>
      </c>
      <c r="C45" s="115">
        <v>3296</v>
      </c>
      <c r="D45" s="115"/>
      <c r="E45" s="115"/>
      <c r="F45" s="115"/>
      <c r="G45" s="142"/>
      <c r="H45" s="115"/>
      <c r="I45" s="115"/>
      <c r="J45" s="117">
        <v>813276</v>
      </c>
      <c r="K45" s="117">
        <v>359308</v>
      </c>
      <c r="L45" s="117"/>
      <c r="M45" s="117"/>
      <c r="N45" s="117">
        <v>1268252</v>
      </c>
      <c r="O45" s="117">
        <v>1245559</v>
      </c>
      <c r="P45" s="117"/>
      <c r="Q45" s="117"/>
      <c r="R45" s="119"/>
      <c r="S45" s="119"/>
      <c r="T45" s="119"/>
      <c r="U45" s="126"/>
      <c r="V45" s="126"/>
      <c r="W45" s="126"/>
      <c r="X45" s="115"/>
      <c r="Y45" s="115"/>
      <c r="Z45" s="117"/>
      <c r="AA45" s="117"/>
      <c r="AB45" s="117"/>
      <c r="AC45" s="138"/>
      <c r="AD45" s="128"/>
      <c r="AE45" s="117"/>
      <c r="AF45" s="117"/>
      <c r="AG45" s="117"/>
      <c r="AH45" s="124"/>
      <c r="AI45" s="117"/>
      <c r="AJ45" s="117"/>
      <c r="AK45" s="115"/>
      <c r="AL45" s="115"/>
      <c r="AM45" s="115"/>
      <c r="AN45" s="115"/>
      <c r="AO45" s="115"/>
      <c r="AP45" s="115"/>
      <c r="AQ45" s="115"/>
      <c r="AR45" s="115"/>
      <c r="AS45" s="115"/>
      <c r="AT45" s="115"/>
      <c r="AU45" s="115"/>
    </row>
    <row r="46" spans="1:47">
      <c r="A46" s="111" t="s">
        <v>256</v>
      </c>
      <c r="B46" s="111" t="s">
        <v>10</v>
      </c>
      <c r="C46" s="115">
        <v>2896</v>
      </c>
      <c r="D46" s="115"/>
      <c r="E46" s="115"/>
      <c r="F46" s="115"/>
      <c r="G46" s="142"/>
      <c r="H46" s="115"/>
      <c r="I46" s="115"/>
      <c r="J46" s="117">
        <v>607320</v>
      </c>
      <c r="K46" s="117">
        <v>152200</v>
      </c>
      <c r="L46" s="117"/>
      <c r="M46" s="117"/>
      <c r="N46" s="117">
        <v>802670</v>
      </c>
      <c r="O46" s="117">
        <v>774539</v>
      </c>
      <c r="P46" s="117"/>
      <c r="Q46" s="117"/>
      <c r="R46" s="119"/>
      <c r="S46" s="119"/>
      <c r="T46" s="119"/>
      <c r="U46" s="126"/>
      <c r="V46" s="126"/>
      <c r="W46" s="126"/>
      <c r="X46" s="115"/>
      <c r="Y46" s="115"/>
      <c r="Z46" s="117"/>
      <c r="AA46" s="117"/>
      <c r="AB46" s="117"/>
      <c r="AC46" s="138"/>
      <c r="AD46" s="128"/>
      <c r="AE46" s="117"/>
      <c r="AF46" s="117"/>
      <c r="AG46" s="117"/>
      <c r="AH46" s="124"/>
      <c r="AI46" s="117"/>
      <c r="AJ46" s="117"/>
      <c r="AK46" s="115"/>
      <c r="AL46" s="115"/>
      <c r="AM46" s="115"/>
      <c r="AN46" s="115"/>
      <c r="AO46" s="115"/>
      <c r="AP46" s="115"/>
      <c r="AQ46" s="115"/>
      <c r="AR46" s="115"/>
      <c r="AS46" s="115"/>
      <c r="AT46" s="115"/>
      <c r="AU46" s="115"/>
    </row>
    <row r="47" spans="1:47">
      <c r="A47" s="111" t="s">
        <v>256</v>
      </c>
      <c r="B47" s="111" t="s">
        <v>16</v>
      </c>
      <c r="C47" s="115">
        <v>3526</v>
      </c>
      <c r="D47" s="115"/>
      <c r="E47" s="115"/>
      <c r="F47" s="115"/>
      <c r="G47" s="142"/>
      <c r="H47" s="115"/>
      <c r="I47" s="115"/>
      <c r="J47" s="117">
        <v>764067</v>
      </c>
      <c r="K47" s="117">
        <v>180704</v>
      </c>
      <c r="L47" s="117"/>
      <c r="M47" s="117"/>
      <c r="N47" s="117">
        <v>1089426</v>
      </c>
      <c r="O47" s="117">
        <v>966116</v>
      </c>
      <c r="P47" s="117"/>
      <c r="Q47" s="117"/>
      <c r="R47" s="119"/>
      <c r="S47" s="119"/>
      <c r="T47" s="119"/>
      <c r="U47" s="126"/>
      <c r="V47" s="126"/>
      <c r="W47" s="126"/>
      <c r="X47" s="115"/>
      <c r="Y47" s="115"/>
      <c r="Z47" s="117"/>
      <c r="AA47" s="117"/>
      <c r="AB47" s="117"/>
      <c r="AC47" s="138"/>
      <c r="AD47" s="128"/>
      <c r="AE47" s="117"/>
      <c r="AF47" s="117"/>
      <c r="AG47" s="117"/>
      <c r="AH47" s="124"/>
      <c r="AI47" s="117"/>
      <c r="AJ47" s="117"/>
      <c r="AK47" s="115"/>
      <c r="AL47" s="115"/>
      <c r="AM47" s="115"/>
      <c r="AN47" s="115"/>
      <c r="AO47" s="115"/>
      <c r="AP47" s="115"/>
      <c r="AQ47" s="115"/>
      <c r="AR47" s="115"/>
      <c r="AS47" s="115"/>
      <c r="AT47" s="115"/>
      <c r="AU47" s="115"/>
    </row>
    <row r="48" spans="1:47">
      <c r="A48" s="111" t="s">
        <v>256</v>
      </c>
      <c r="B48" s="111" t="s">
        <v>12</v>
      </c>
      <c r="C48" s="115">
        <v>1048</v>
      </c>
      <c r="D48" s="115"/>
      <c r="E48" s="115"/>
      <c r="F48" s="115"/>
      <c r="G48" s="142"/>
      <c r="H48" s="115"/>
      <c r="I48" s="115"/>
      <c r="J48" s="117">
        <v>232016</v>
      </c>
      <c r="K48" s="117">
        <v>31312</v>
      </c>
      <c r="L48" s="117"/>
      <c r="M48" s="117"/>
      <c r="N48" s="117">
        <v>347877</v>
      </c>
      <c r="O48" s="117">
        <v>299131</v>
      </c>
      <c r="P48" s="117"/>
      <c r="Q48" s="117"/>
      <c r="R48" s="119"/>
      <c r="S48" s="119"/>
      <c r="T48" s="119"/>
      <c r="U48" s="126"/>
      <c r="V48" s="126"/>
      <c r="W48" s="126"/>
      <c r="X48" s="115"/>
      <c r="Y48" s="115"/>
      <c r="Z48" s="117"/>
      <c r="AA48" s="117"/>
      <c r="AB48" s="117"/>
      <c r="AC48" s="138"/>
      <c r="AD48" s="128"/>
      <c r="AE48" s="117"/>
      <c r="AF48" s="117"/>
      <c r="AG48" s="117"/>
      <c r="AH48" s="124"/>
      <c r="AI48" s="117"/>
      <c r="AJ48" s="117"/>
      <c r="AK48" s="115"/>
      <c r="AL48" s="115"/>
      <c r="AM48" s="115"/>
      <c r="AN48" s="115"/>
      <c r="AO48" s="115"/>
      <c r="AP48" s="115"/>
      <c r="AQ48" s="115"/>
      <c r="AR48" s="115"/>
      <c r="AS48" s="115"/>
      <c r="AT48" s="115"/>
      <c r="AU48" s="115"/>
    </row>
    <row r="49" spans="1:47">
      <c r="A49" s="111" t="s">
        <v>256</v>
      </c>
      <c r="B49" s="111" t="s">
        <v>13</v>
      </c>
      <c r="C49" s="115">
        <v>2225</v>
      </c>
      <c r="D49" s="115"/>
      <c r="E49" s="115"/>
      <c r="F49" s="115"/>
      <c r="G49" s="142"/>
      <c r="H49" s="115"/>
      <c r="I49" s="115"/>
      <c r="J49" s="117">
        <v>445514</v>
      </c>
      <c r="K49" s="117">
        <v>136504</v>
      </c>
      <c r="L49" s="117"/>
      <c r="M49" s="117"/>
      <c r="N49" s="117">
        <v>753713</v>
      </c>
      <c r="O49" s="117">
        <v>702724</v>
      </c>
      <c r="P49" s="117"/>
      <c r="Q49" s="117"/>
      <c r="R49" s="119"/>
      <c r="S49" s="119"/>
      <c r="T49" s="119"/>
      <c r="U49" s="126"/>
      <c r="V49" s="126"/>
      <c r="W49" s="126"/>
      <c r="X49" s="115"/>
      <c r="Y49" s="115"/>
      <c r="Z49" s="117"/>
      <c r="AA49" s="117"/>
      <c r="AB49" s="117"/>
      <c r="AC49" s="138"/>
      <c r="AD49" s="128"/>
      <c r="AE49" s="117"/>
      <c r="AF49" s="117"/>
      <c r="AG49" s="117"/>
      <c r="AH49" s="124"/>
      <c r="AI49" s="117"/>
      <c r="AJ49" s="117"/>
      <c r="AK49" s="115"/>
      <c r="AL49" s="115"/>
      <c r="AM49" s="115"/>
      <c r="AN49" s="115"/>
      <c r="AO49" s="115"/>
      <c r="AP49" s="115"/>
      <c r="AQ49" s="115"/>
      <c r="AR49" s="115"/>
      <c r="AS49" s="115"/>
      <c r="AT49" s="115"/>
      <c r="AU49" s="115"/>
    </row>
    <row r="50" spans="1:47">
      <c r="A50" s="111" t="s">
        <v>256</v>
      </c>
      <c r="B50" s="111" t="s">
        <v>14</v>
      </c>
      <c r="C50" s="115">
        <v>2000</v>
      </c>
      <c r="D50" s="115"/>
      <c r="E50" s="115"/>
      <c r="F50" s="115"/>
      <c r="G50" s="142"/>
      <c r="H50" s="115"/>
      <c r="I50" s="115"/>
      <c r="J50" s="117">
        <v>426934</v>
      </c>
      <c r="K50" s="117">
        <v>51232</v>
      </c>
      <c r="L50" s="117"/>
      <c r="M50" s="117"/>
      <c r="N50" s="117">
        <v>764466</v>
      </c>
      <c r="O50" s="117">
        <v>582046</v>
      </c>
      <c r="P50" s="117"/>
      <c r="Q50" s="117"/>
      <c r="R50" s="119"/>
      <c r="S50" s="119"/>
      <c r="T50" s="119"/>
      <c r="U50" s="118"/>
      <c r="V50" s="118"/>
      <c r="W50" s="118"/>
      <c r="X50" s="116"/>
      <c r="Y50" s="116"/>
      <c r="Z50" s="117"/>
      <c r="AA50" s="117"/>
      <c r="AB50" s="117"/>
      <c r="AC50" s="138"/>
      <c r="AD50" s="128"/>
      <c r="AE50" s="117"/>
      <c r="AF50" s="117"/>
      <c r="AG50" s="117"/>
      <c r="AH50" s="124"/>
      <c r="AI50" s="117"/>
      <c r="AJ50" s="117"/>
      <c r="AK50" s="115"/>
      <c r="AL50" s="115"/>
      <c r="AM50" s="115"/>
      <c r="AN50" s="115"/>
      <c r="AO50" s="115"/>
      <c r="AP50" s="115"/>
      <c r="AQ50" s="115"/>
      <c r="AR50" s="115"/>
      <c r="AS50" s="115"/>
      <c r="AT50" s="115"/>
      <c r="AU50" s="115"/>
    </row>
    <row r="51" spans="1:47">
      <c r="A51" s="111" t="s">
        <v>257</v>
      </c>
      <c r="B51" s="114" t="s">
        <v>164</v>
      </c>
      <c r="C51" s="115">
        <v>15394</v>
      </c>
      <c r="D51" s="115"/>
      <c r="E51" s="115"/>
      <c r="F51" s="115"/>
      <c r="G51" s="142"/>
      <c r="H51" s="115"/>
      <c r="I51" s="115"/>
      <c r="J51" s="117">
        <v>3212000</v>
      </c>
      <c r="K51" s="117">
        <v>916090</v>
      </c>
      <c r="L51" s="117"/>
      <c r="M51" s="117"/>
      <c r="N51" s="117">
        <v>5150954</v>
      </c>
      <c r="O51" s="117">
        <v>5150954</v>
      </c>
      <c r="P51" s="117"/>
      <c r="Q51" s="117"/>
      <c r="R51" s="119"/>
      <c r="S51" s="119"/>
      <c r="T51" s="119"/>
      <c r="U51" s="119"/>
      <c r="V51" s="119"/>
      <c r="W51" s="119"/>
      <c r="X51" s="117"/>
      <c r="Y51" s="117"/>
      <c r="Z51" s="117"/>
      <c r="AA51" s="117"/>
      <c r="AB51" s="117"/>
      <c r="AC51" s="138"/>
      <c r="AD51" s="128"/>
      <c r="AE51" s="117"/>
      <c r="AF51" s="115"/>
      <c r="AG51" s="115"/>
      <c r="AH51" s="125"/>
      <c r="AI51" s="115"/>
      <c r="AJ51" s="115"/>
      <c r="AK51" s="115"/>
      <c r="AL51" s="115"/>
      <c r="AM51" s="115"/>
      <c r="AN51" s="115"/>
      <c r="AO51" s="115"/>
      <c r="AP51" s="115"/>
      <c r="AQ51" s="115"/>
      <c r="AR51" s="115"/>
      <c r="AS51" s="115"/>
      <c r="AT51" s="115"/>
      <c r="AU51" s="115"/>
    </row>
    <row r="52" spans="1:47">
      <c r="A52" s="111" t="s">
        <v>257</v>
      </c>
      <c r="B52" s="111" t="s">
        <v>9</v>
      </c>
      <c r="C52" s="115">
        <v>3378</v>
      </c>
      <c r="D52" s="115"/>
      <c r="E52" s="115"/>
      <c r="F52" s="115"/>
      <c r="G52" s="142"/>
      <c r="H52" s="115"/>
      <c r="I52" s="115"/>
      <c r="J52" s="117">
        <v>787281</v>
      </c>
      <c r="K52" s="117">
        <v>357329</v>
      </c>
      <c r="L52" s="117"/>
      <c r="M52" s="117"/>
      <c r="N52" s="117">
        <v>1309473</v>
      </c>
      <c r="O52" s="117">
        <v>1288300</v>
      </c>
      <c r="P52" s="117"/>
      <c r="Q52" s="117"/>
      <c r="R52" s="119"/>
      <c r="S52" s="119"/>
      <c r="T52" s="119"/>
      <c r="U52" s="119"/>
      <c r="V52" s="119"/>
      <c r="W52" s="119"/>
      <c r="X52" s="117"/>
      <c r="Y52" s="117"/>
      <c r="Z52" s="117"/>
      <c r="AA52" s="117"/>
      <c r="AB52" s="117"/>
      <c r="AC52" s="138"/>
      <c r="AD52" s="128"/>
      <c r="AE52" s="117"/>
      <c r="AF52" s="115"/>
      <c r="AG52" s="115"/>
      <c r="AH52" s="125"/>
      <c r="AI52" s="115"/>
      <c r="AJ52" s="115"/>
      <c r="AK52" s="115"/>
      <c r="AL52" s="115"/>
      <c r="AM52" s="115"/>
      <c r="AN52" s="115"/>
      <c r="AO52" s="115"/>
      <c r="AP52" s="115"/>
      <c r="AQ52" s="115"/>
      <c r="AR52" s="115"/>
      <c r="AS52" s="115"/>
      <c r="AT52" s="115"/>
      <c r="AU52" s="115"/>
    </row>
    <row r="53" spans="1:47">
      <c r="A53" s="111" t="s">
        <v>257</v>
      </c>
      <c r="B53" s="111" t="s">
        <v>10</v>
      </c>
      <c r="C53" s="115">
        <v>2923</v>
      </c>
      <c r="D53" s="115"/>
      <c r="E53" s="115"/>
      <c r="F53" s="115"/>
      <c r="G53" s="142"/>
      <c r="H53" s="115"/>
      <c r="I53" s="115"/>
      <c r="J53" s="117">
        <v>592552</v>
      </c>
      <c r="K53" s="117">
        <v>146999</v>
      </c>
      <c r="L53" s="117"/>
      <c r="M53" s="117"/>
      <c r="N53" s="117">
        <v>829149</v>
      </c>
      <c r="O53" s="117">
        <v>806620</v>
      </c>
      <c r="P53" s="117"/>
      <c r="Q53" s="117"/>
      <c r="R53" s="119"/>
      <c r="S53" s="119"/>
      <c r="T53" s="119"/>
      <c r="U53" s="119"/>
      <c r="V53" s="119"/>
      <c r="W53" s="119"/>
      <c r="X53" s="117"/>
      <c r="Y53" s="117"/>
      <c r="Z53" s="117"/>
      <c r="AA53" s="117"/>
      <c r="AB53" s="117"/>
      <c r="AC53" s="138"/>
      <c r="AD53" s="128"/>
      <c r="AE53" s="117"/>
      <c r="AF53" s="115"/>
      <c r="AG53" s="115"/>
      <c r="AH53" s="125"/>
      <c r="AI53" s="115"/>
      <c r="AJ53" s="115"/>
      <c r="AK53" s="115"/>
      <c r="AL53" s="115"/>
      <c r="AM53" s="115"/>
      <c r="AN53" s="115"/>
      <c r="AO53" s="115"/>
      <c r="AP53" s="115"/>
      <c r="AQ53" s="115"/>
      <c r="AR53" s="115"/>
      <c r="AS53" s="115"/>
      <c r="AT53" s="115"/>
      <c r="AU53" s="115"/>
    </row>
    <row r="54" spans="1:47">
      <c r="A54" s="111" t="s">
        <v>257</v>
      </c>
      <c r="B54" s="111" t="s">
        <v>16</v>
      </c>
      <c r="C54" s="115">
        <v>3593</v>
      </c>
      <c r="D54" s="115"/>
      <c r="E54" s="115"/>
      <c r="F54" s="115"/>
      <c r="G54" s="142"/>
      <c r="H54" s="115"/>
      <c r="I54" s="115"/>
      <c r="J54" s="117">
        <v>771856</v>
      </c>
      <c r="K54" s="117">
        <v>187384</v>
      </c>
      <c r="L54" s="117"/>
      <c r="M54" s="117"/>
      <c r="N54" s="117">
        <v>1114510</v>
      </c>
      <c r="O54" s="117">
        <v>999438</v>
      </c>
      <c r="P54" s="117"/>
      <c r="Q54" s="117"/>
      <c r="R54" s="119"/>
      <c r="S54" s="119"/>
      <c r="T54" s="119"/>
      <c r="U54" s="119"/>
      <c r="V54" s="119"/>
      <c r="W54" s="119"/>
      <c r="X54" s="117"/>
      <c r="Y54" s="117"/>
      <c r="Z54" s="117"/>
      <c r="AA54" s="117"/>
      <c r="AB54" s="117"/>
      <c r="AC54" s="138"/>
      <c r="AD54" s="128"/>
      <c r="AE54" s="117"/>
      <c r="AF54" s="115"/>
      <c r="AG54" s="115"/>
      <c r="AH54" s="125"/>
      <c r="AI54" s="115"/>
      <c r="AJ54" s="115"/>
      <c r="AK54" s="115"/>
      <c r="AL54" s="115"/>
      <c r="AM54" s="115"/>
      <c r="AN54" s="115"/>
      <c r="AO54" s="115"/>
      <c r="AP54" s="115"/>
      <c r="AQ54" s="115"/>
      <c r="AR54" s="115"/>
      <c r="AS54" s="115"/>
      <c r="AT54" s="115"/>
      <c r="AU54" s="115"/>
    </row>
    <row r="55" spans="1:47">
      <c r="A55" s="111" t="s">
        <v>257</v>
      </c>
      <c r="B55" s="111" t="s">
        <v>12</v>
      </c>
      <c r="C55" s="115">
        <v>1071</v>
      </c>
      <c r="D55" s="115"/>
      <c r="E55" s="115"/>
      <c r="F55" s="115"/>
      <c r="G55" s="142"/>
      <c r="H55" s="115"/>
      <c r="I55" s="115"/>
      <c r="J55" s="117">
        <v>226764</v>
      </c>
      <c r="K55" s="117">
        <v>31788</v>
      </c>
      <c r="L55" s="117"/>
      <c r="M55" s="117"/>
      <c r="N55" s="117">
        <v>359555</v>
      </c>
      <c r="O55" s="117">
        <v>311185</v>
      </c>
      <c r="P55" s="117"/>
      <c r="Q55" s="117"/>
      <c r="R55" s="119"/>
      <c r="S55" s="119"/>
      <c r="T55" s="119"/>
      <c r="U55" s="119"/>
      <c r="V55" s="119"/>
      <c r="W55" s="119"/>
      <c r="X55" s="117"/>
      <c r="Y55" s="117"/>
      <c r="Z55" s="117"/>
      <c r="AA55" s="117"/>
      <c r="AB55" s="117"/>
      <c r="AC55" s="138"/>
      <c r="AD55" s="128"/>
      <c r="AE55" s="117"/>
      <c r="AF55" s="115"/>
      <c r="AG55" s="115"/>
      <c r="AH55" s="125"/>
      <c r="AI55" s="115"/>
      <c r="AJ55" s="115"/>
      <c r="AK55" s="115"/>
      <c r="AL55" s="115"/>
      <c r="AM55" s="115"/>
      <c r="AN55" s="115"/>
      <c r="AO55" s="115"/>
      <c r="AP55" s="115"/>
      <c r="AQ55" s="115"/>
      <c r="AR55" s="115"/>
      <c r="AS55" s="115"/>
      <c r="AT55" s="115"/>
      <c r="AU55" s="115"/>
    </row>
    <row r="56" spans="1:47">
      <c r="A56" s="111" t="s">
        <v>257</v>
      </c>
      <c r="B56" s="111" t="s">
        <v>13</v>
      </c>
      <c r="C56" s="115">
        <v>2043</v>
      </c>
      <c r="D56" s="115"/>
      <c r="E56" s="115"/>
      <c r="F56" s="115"/>
      <c r="G56" s="142"/>
      <c r="H56" s="115"/>
      <c r="I56" s="115"/>
      <c r="J56" s="117">
        <v>440297</v>
      </c>
      <c r="K56" s="117">
        <v>141263</v>
      </c>
      <c r="L56" s="117"/>
      <c r="M56" s="117"/>
      <c r="N56" s="117">
        <v>782410</v>
      </c>
      <c r="O56" s="117">
        <v>740794</v>
      </c>
      <c r="P56" s="117"/>
      <c r="Q56" s="117"/>
      <c r="R56" s="119"/>
      <c r="S56" s="119"/>
      <c r="T56" s="119"/>
      <c r="U56" s="119"/>
      <c r="V56" s="119"/>
      <c r="W56" s="119"/>
      <c r="X56" s="117"/>
      <c r="Y56" s="117"/>
      <c r="Z56" s="117"/>
      <c r="AA56" s="117"/>
      <c r="AB56" s="117"/>
      <c r="AC56" s="138"/>
      <c r="AD56" s="128"/>
      <c r="AE56" s="117"/>
      <c r="AF56" s="115"/>
      <c r="AG56" s="115"/>
      <c r="AH56" s="125"/>
      <c r="AI56" s="115"/>
      <c r="AJ56" s="115"/>
      <c r="AK56" s="115"/>
      <c r="AL56" s="115"/>
      <c r="AM56" s="115"/>
      <c r="AN56" s="115"/>
      <c r="AO56" s="115"/>
      <c r="AP56" s="115"/>
      <c r="AQ56" s="115"/>
      <c r="AR56" s="115"/>
      <c r="AS56" s="115"/>
      <c r="AT56" s="115"/>
      <c r="AU56" s="115"/>
    </row>
    <row r="57" spans="1:47">
      <c r="A57" s="111" t="s">
        <v>257</v>
      </c>
      <c r="B57" s="111" t="s">
        <v>14</v>
      </c>
      <c r="C57" s="115">
        <v>2026</v>
      </c>
      <c r="D57" s="115"/>
      <c r="E57" s="115"/>
      <c r="F57" s="115"/>
      <c r="G57" s="142"/>
      <c r="H57" s="115"/>
      <c r="I57" s="115"/>
      <c r="J57" s="117">
        <v>393250</v>
      </c>
      <c r="K57" s="117">
        <v>51327</v>
      </c>
      <c r="L57" s="117"/>
      <c r="M57" s="117"/>
      <c r="N57" s="117">
        <v>755857</v>
      </c>
      <c r="O57" s="117">
        <v>590695</v>
      </c>
      <c r="P57" s="117"/>
      <c r="Q57" s="117"/>
      <c r="R57" s="119"/>
      <c r="S57" s="119"/>
      <c r="T57" s="119"/>
      <c r="U57" s="119"/>
      <c r="V57" s="119"/>
      <c r="W57" s="119"/>
      <c r="X57" s="117"/>
      <c r="Y57" s="117"/>
      <c r="Z57" s="117"/>
      <c r="AA57" s="117"/>
      <c r="AB57" s="117"/>
      <c r="AC57" s="138"/>
      <c r="AD57" s="128"/>
      <c r="AE57" s="117"/>
      <c r="AF57" s="115"/>
      <c r="AG57" s="115"/>
      <c r="AH57" s="125"/>
      <c r="AI57" s="115"/>
      <c r="AJ57" s="115"/>
      <c r="AK57" s="115"/>
      <c r="AL57" s="115"/>
      <c r="AM57" s="115"/>
      <c r="AN57" s="115"/>
      <c r="AO57" s="115"/>
      <c r="AP57" s="115"/>
      <c r="AQ57" s="115"/>
      <c r="AR57" s="115"/>
      <c r="AS57" s="115"/>
      <c r="AT57" s="115"/>
      <c r="AU57" s="115"/>
    </row>
    <row r="58" spans="1:47">
      <c r="A58" s="111" t="s">
        <v>258</v>
      </c>
      <c r="B58" s="114" t="s">
        <v>164</v>
      </c>
      <c r="C58" s="117">
        <v>15501</v>
      </c>
      <c r="D58" s="115"/>
      <c r="E58" s="115"/>
      <c r="F58" s="115"/>
      <c r="G58" s="142"/>
      <c r="H58" s="115"/>
      <c r="I58" s="115"/>
      <c r="J58" s="117">
        <v>3106181</v>
      </c>
      <c r="K58" s="117">
        <v>897811</v>
      </c>
      <c r="L58" s="117"/>
      <c r="M58" s="117"/>
      <c r="N58" s="117">
        <v>4978511</v>
      </c>
      <c r="O58" s="117">
        <v>4575412</v>
      </c>
      <c r="P58" s="117"/>
      <c r="Q58" s="117"/>
      <c r="R58" s="119"/>
      <c r="S58" s="119"/>
      <c r="T58" s="119"/>
      <c r="U58" s="126"/>
      <c r="V58" s="126"/>
      <c r="W58" s="126"/>
      <c r="X58" s="115"/>
      <c r="Y58" s="115"/>
      <c r="Z58" s="115"/>
      <c r="AA58" s="115"/>
      <c r="AB58" s="115"/>
      <c r="AC58" s="137"/>
      <c r="AD58" s="127"/>
      <c r="AE58" s="115"/>
      <c r="AF58" s="115"/>
      <c r="AG58" s="115"/>
      <c r="AH58" s="125"/>
      <c r="AI58" s="115"/>
      <c r="AJ58" s="115"/>
      <c r="AK58" s="115"/>
      <c r="AL58" s="115"/>
      <c r="AM58" s="115"/>
      <c r="AN58" s="115"/>
      <c r="AO58" s="115"/>
      <c r="AP58" s="115"/>
      <c r="AQ58" s="115"/>
      <c r="AR58" s="115"/>
      <c r="AS58" s="115"/>
      <c r="AT58" s="115"/>
      <c r="AU58" s="115"/>
    </row>
    <row r="59" spans="1:47">
      <c r="A59" s="111" t="s">
        <v>258</v>
      </c>
      <c r="B59" s="111" t="s">
        <v>9</v>
      </c>
      <c r="C59" s="116">
        <v>3407</v>
      </c>
      <c r="D59" s="115"/>
      <c r="E59" s="115"/>
      <c r="F59" s="115"/>
      <c r="G59" s="142"/>
      <c r="H59" s="115"/>
      <c r="I59" s="115"/>
      <c r="J59" s="117">
        <v>742420</v>
      </c>
      <c r="K59" s="117">
        <v>336068</v>
      </c>
      <c r="L59" s="117"/>
      <c r="M59" s="117"/>
      <c r="N59" s="117">
        <v>1261579</v>
      </c>
      <c r="O59" s="117">
        <v>1241692</v>
      </c>
      <c r="P59" s="117"/>
      <c r="Q59" s="117"/>
      <c r="R59" s="119"/>
      <c r="S59" s="119"/>
      <c r="T59" s="119"/>
      <c r="U59" s="126"/>
      <c r="V59" s="126"/>
      <c r="W59" s="126"/>
      <c r="X59" s="115"/>
      <c r="Y59" s="115"/>
      <c r="Z59" s="115"/>
      <c r="AA59" s="115"/>
      <c r="AB59" s="115"/>
      <c r="AC59" s="137"/>
      <c r="AD59" s="127"/>
      <c r="AE59" s="115"/>
      <c r="AF59" s="115"/>
      <c r="AG59" s="115"/>
      <c r="AH59" s="125"/>
      <c r="AI59" s="115"/>
      <c r="AJ59" s="115"/>
      <c r="AK59" s="115"/>
      <c r="AL59" s="115"/>
      <c r="AM59" s="115"/>
      <c r="AN59" s="115"/>
      <c r="AO59" s="115"/>
      <c r="AP59" s="115"/>
      <c r="AQ59" s="115"/>
      <c r="AR59" s="115"/>
      <c r="AS59" s="115"/>
      <c r="AT59" s="115"/>
      <c r="AU59" s="115"/>
    </row>
    <row r="60" spans="1:47">
      <c r="A60" s="111" t="s">
        <v>258</v>
      </c>
      <c r="B60" s="111" t="s">
        <v>10</v>
      </c>
      <c r="C60" s="116">
        <v>2840</v>
      </c>
      <c r="D60" s="115"/>
      <c r="E60" s="115"/>
      <c r="F60" s="115"/>
      <c r="G60" s="142"/>
      <c r="H60" s="115"/>
      <c r="I60" s="115"/>
      <c r="J60" s="117">
        <v>577593</v>
      </c>
      <c r="K60" s="117">
        <v>149650</v>
      </c>
      <c r="L60" s="117"/>
      <c r="M60" s="117"/>
      <c r="N60" s="117">
        <v>807840</v>
      </c>
      <c r="O60" s="117">
        <v>788854</v>
      </c>
      <c r="P60" s="117"/>
      <c r="Q60" s="117"/>
      <c r="R60" s="119"/>
      <c r="S60" s="119"/>
      <c r="T60" s="119"/>
      <c r="U60" s="126"/>
      <c r="V60" s="126"/>
      <c r="W60" s="126"/>
      <c r="X60" s="115"/>
      <c r="Y60" s="115"/>
      <c r="Z60" s="115"/>
      <c r="AA60" s="115"/>
      <c r="AB60" s="115"/>
      <c r="AC60" s="137"/>
      <c r="AD60" s="127"/>
      <c r="AE60" s="115"/>
      <c r="AF60" s="115"/>
      <c r="AG60" s="115"/>
      <c r="AH60" s="125"/>
      <c r="AI60" s="115"/>
      <c r="AJ60" s="115"/>
      <c r="AK60" s="115"/>
      <c r="AL60" s="115"/>
      <c r="AM60" s="115"/>
      <c r="AN60" s="115"/>
      <c r="AO60" s="115"/>
      <c r="AP60" s="115"/>
      <c r="AQ60" s="115"/>
      <c r="AR60" s="115"/>
      <c r="AS60" s="115"/>
      <c r="AT60" s="115"/>
      <c r="AU60" s="115"/>
    </row>
    <row r="61" spans="1:47">
      <c r="A61" s="111" t="s">
        <v>258</v>
      </c>
      <c r="B61" s="111" t="s">
        <v>16</v>
      </c>
      <c r="C61" s="116">
        <v>3609</v>
      </c>
      <c r="D61" s="115"/>
      <c r="E61" s="115"/>
      <c r="F61" s="115"/>
      <c r="G61" s="142"/>
      <c r="H61" s="115"/>
      <c r="I61" s="115"/>
      <c r="J61" s="117">
        <v>753799</v>
      </c>
      <c r="K61" s="117">
        <v>190125</v>
      </c>
      <c r="L61" s="117"/>
      <c r="M61" s="117"/>
      <c r="N61" s="117">
        <v>1094291</v>
      </c>
      <c r="O61" s="117">
        <v>985656</v>
      </c>
      <c r="P61" s="117"/>
      <c r="Q61" s="117"/>
      <c r="R61" s="119"/>
      <c r="S61" s="119"/>
      <c r="T61" s="119"/>
      <c r="U61" s="126"/>
      <c r="V61" s="126"/>
      <c r="W61" s="126"/>
      <c r="X61" s="115"/>
      <c r="Y61" s="115"/>
      <c r="Z61" s="115"/>
      <c r="AA61" s="115"/>
      <c r="AB61" s="115"/>
      <c r="AC61" s="137"/>
      <c r="AD61" s="127"/>
      <c r="AE61" s="115"/>
      <c r="AF61" s="115"/>
      <c r="AG61" s="115"/>
      <c r="AH61" s="125"/>
      <c r="AI61" s="115"/>
      <c r="AJ61" s="115"/>
      <c r="AK61" s="115"/>
      <c r="AL61" s="115"/>
      <c r="AM61" s="115"/>
      <c r="AN61" s="115"/>
      <c r="AO61" s="115"/>
      <c r="AP61" s="115"/>
      <c r="AQ61" s="115"/>
      <c r="AR61" s="115"/>
      <c r="AS61" s="115"/>
      <c r="AT61" s="115"/>
      <c r="AU61" s="115"/>
    </row>
    <row r="62" spans="1:47">
      <c r="A62" s="111" t="s">
        <v>258</v>
      </c>
      <c r="B62" s="111" t="s">
        <v>12</v>
      </c>
      <c r="C62" s="116">
        <v>1091</v>
      </c>
      <c r="D62" s="115"/>
      <c r="E62" s="115"/>
      <c r="F62" s="115"/>
      <c r="G62" s="142"/>
      <c r="H62" s="115"/>
      <c r="I62" s="115"/>
      <c r="J62" s="117">
        <v>223513</v>
      </c>
      <c r="K62" s="117">
        <v>32462</v>
      </c>
      <c r="L62" s="117"/>
      <c r="M62" s="117"/>
      <c r="N62" s="117">
        <v>352542</v>
      </c>
      <c r="O62" s="117">
        <v>302263</v>
      </c>
      <c r="P62" s="117"/>
      <c r="Q62" s="117"/>
      <c r="R62" s="119"/>
      <c r="S62" s="119"/>
      <c r="T62" s="119"/>
      <c r="U62" s="126"/>
      <c r="V62" s="126"/>
      <c r="W62" s="126"/>
      <c r="X62" s="115"/>
      <c r="Y62" s="115"/>
      <c r="Z62" s="115"/>
      <c r="AA62" s="115"/>
      <c r="AB62" s="115"/>
      <c r="AC62" s="137"/>
      <c r="AD62" s="127"/>
      <c r="AE62" s="115"/>
      <c r="AF62" s="115"/>
      <c r="AG62" s="115"/>
      <c r="AH62" s="125"/>
      <c r="AI62" s="115"/>
      <c r="AJ62" s="115"/>
      <c r="AK62" s="115"/>
      <c r="AL62" s="115"/>
      <c r="AM62" s="115"/>
      <c r="AN62" s="115"/>
      <c r="AO62" s="115"/>
      <c r="AP62" s="115"/>
      <c r="AQ62" s="115"/>
      <c r="AR62" s="115"/>
      <c r="AS62" s="115"/>
      <c r="AT62" s="115"/>
      <c r="AU62" s="115"/>
    </row>
    <row r="63" spans="1:47">
      <c r="A63" s="111" t="s">
        <v>258</v>
      </c>
      <c r="B63" s="111" t="s">
        <v>13</v>
      </c>
      <c r="C63" s="116">
        <v>2530</v>
      </c>
      <c r="D63" s="115"/>
      <c r="E63" s="115"/>
      <c r="F63" s="115"/>
      <c r="G63" s="142"/>
      <c r="H63" s="115"/>
      <c r="I63" s="115"/>
      <c r="J63" s="117">
        <v>423853</v>
      </c>
      <c r="K63" s="117">
        <v>136936</v>
      </c>
      <c r="L63" s="117"/>
      <c r="M63" s="117"/>
      <c r="N63" s="117">
        <v>760022</v>
      </c>
      <c r="O63" s="117">
        <v>707859</v>
      </c>
      <c r="P63" s="117"/>
      <c r="Q63" s="117"/>
      <c r="R63" s="119"/>
      <c r="S63" s="119"/>
      <c r="T63" s="119"/>
      <c r="U63" s="126"/>
      <c r="V63" s="126"/>
      <c r="W63" s="126"/>
      <c r="X63" s="115"/>
      <c r="Y63" s="115"/>
      <c r="Z63" s="115"/>
      <c r="AA63" s="115"/>
      <c r="AB63" s="115"/>
      <c r="AC63" s="137"/>
      <c r="AD63" s="127"/>
      <c r="AE63" s="115"/>
      <c r="AF63" s="115"/>
      <c r="AG63" s="115"/>
      <c r="AH63" s="125"/>
      <c r="AI63" s="115"/>
      <c r="AJ63" s="115"/>
      <c r="AK63" s="115"/>
      <c r="AL63" s="115"/>
      <c r="AM63" s="115"/>
      <c r="AN63" s="115"/>
      <c r="AO63" s="115"/>
      <c r="AP63" s="115"/>
      <c r="AQ63" s="115"/>
      <c r="AR63" s="115"/>
      <c r="AS63" s="115"/>
      <c r="AT63" s="115"/>
      <c r="AU63" s="115"/>
    </row>
    <row r="64" spans="1:47">
      <c r="A64" s="111" t="s">
        <v>258</v>
      </c>
      <c r="B64" s="111" t="s">
        <v>14</v>
      </c>
      <c r="C64" s="116">
        <v>2024</v>
      </c>
      <c r="D64" s="115"/>
      <c r="E64" s="115"/>
      <c r="F64" s="115"/>
      <c r="G64" s="142"/>
      <c r="H64" s="115"/>
      <c r="I64" s="115"/>
      <c r="J64" s="117">
        <v>385003</v>
      </c>
      <c r="K64" s="117">
        <v>52570</v>
      </c>
      <c r="L64" s="117"/>
      <c r="M64" s="117"/>
      <c r="N64" s="117">
        <v>702237</v>
      </c>
      <c r="O64" s="117">
        <v>549088</v>
      </c>
      <c r="P64" s="117"/>
      <c r="Q64" s="117"/>
      <c r="R64" s="119"/>
      <c r="S64" s="119"/>
      <c r="T64" s="119"/>
      <c r="U64" s="126"/>
      <c r="V64" s="126"/>
      <c r="W64" s="119"/>
      <c r="X64" s="117"/>
      <c r="Y64" s="117"/>
      <c r="Z64" s="117"/>
      <c r="AA64" s="117"/>
      <c r="AB64" s="117"/>
      <c r="AC64" s="138"/>
      <c r="AD64" s="128"/>
      <c r="AE64" s="117"/>
      <c r="AF64" s="117"/>
      <c r="AG64" s="117"/>
      <c r="AH64" s="124"/>
      <c r="AI64" s="115"/>
      <c r="AJ64" s="115"/>
      <c r="AK64" s="115"/>
      <c r="AL64" s="115"/>
      <c r="AM64" s="115"/>
      <c r="AN64" s="115"/>
      <c r="AO64" s="115"/>
      <c r="AP64" s="115"/>
      <c r="AQ64" s="115"/>
      <c r="AR64" s="115"/>
      <c r="AS64" s="115"/>
      <c r="AT64" s="115"/>
      <c r="AU64" s="115"/>
    </row>
    <row r="65" spans="1:47">
      <c r="A65" s="111" t="s">
        <v>259</v>
      </c>
      <c r="B65" s="114" t="s">
        <v>164</v>
      </c>
      <c r="C65" s="115">
        <v>15461</v>
      </c>
      <c r="D65" s="115"/>
      <c r="E65" s="115"/>
      <c r="F65" s="115"/>
      <c r="G65" s="142"/>
      <c r="H65" s="115"/>
      <c r="I65" s="115"/>
      <c r="J65" s="117">
        <v>3116450</v>
      </c>
      <c r="K65" s="117">
        <v>873474</v>
      </c>
      <c r="L65" s="117"/>
      <c r="M65" s="117"/>
      <c r="N65" s="117">
        <v>4900189</v>
      </c>
      <c r="O65" s="117">
        <v>4432847</v>
      </c>
      <c r="P65" s="117"/>
      <c r="Q65" s="117"/>
      <c r="R65" s="119"/>
      <c r="S65" s="119"/>
      <c r="T65" s="119"/>
      <c r="U65" s="126"/>
      <c r="V65" s="126"/>
      <c r="W65" s="119"/>
      <c r="X65" s="117"/>
      <c r="Y65" s="117"/>
      <c r="Z65" s="117"/>
      <c r="AA65" s="117"/>
      <c r="AB65" s="117"/>
      <c r="AC65" s="138"/>
      <c r="AD65" s="128"/>
      <c r="AE65" s="117"/>
      <c r="AF65" s="117"/>
      <c r="AG65" s="117"/>
      <c r="AH65" s="124"/>
      <c r="AI65" s="115"/>
      <c r="AJ65" s="115"/>
      <c r="AK65" s="115"/>
      <c r="AL65" s="115"/>
      <c r="AM65" s="115"/>
      <c r="AN65" s="115"/>
      <c r="AO65" s="115"/>
      <c r="AP65" s="115"/>
      <c r="AQ65" s="115"/>
      <c r="AR65" s="115"/>
      <c r="AS65" s="115"/>
      <c r="AT65" s="115"/>
      <c r="AU65" s="115"/>
    </row>
    <row r="66" spans="1:47">
      <c r="A66" s="111" t="s">
        <v>259</v>
      </c>
      <c r="B66" s="111" t="s">
        <v>9</v>
      </c>
      <c r="C66" s="115">
        <v>3342</v>
      </c>
      <c r="D66" s="115"/>
      <c r="E66" s="115"/>
      <c r="F66" s="115"/>
      <c r="G66" s="142"/>
      <c r="H66" s="115"/>
      <c r="I66" s="115"/>
      <c r="J66" s="117">
        <v>700332</v>
      </c>
      <c r="K66" s="117">
        <v>326926</v>
      </c>
      <c r="L66" s="117"/>
      <c r="M66" s="117"/>
      <c r="N66" s="117">
        <v>1207427</v>
      </c>
      <c r="O66" s="117">
        <v>1185766</v>
      </c>
      <c r="P66" s="117"/>
      <c r="Q66" s="117"/>
      <c r="R66" s="119"/>
      <c r="S66" s="119"/>
      <c r="T66" s="119"/>
      <c r="U66" s="126"/>
      <c r="V66" s="126"/>
      <c r="W66" s="119"/>
      <c r="X66" s="117"/>
      <c r="Y66" s="117"/>
      <c r="Z66" s="117"/>
      <c r="AA66" s="117"/>
      <c r="AB66" s="117"/>
      <c r="AC66" s="138"/>
      <c r="AD66" s="128"/>
      <c r="AE66" s="117"/>
      <c r="AF66" s="117"/>
      <c r="AG66" s="117"/>
      <c r="AH66" s="124"/>
      <c r="AI66" s="115"/>
      <c r="AJ66" s="115"/>
      <c r="AK66" s="115"/>
      <c r="AL66" s="115"/>
      <c r="AM66" s="115"/>
      <c r="AN66" s="115"/>
      <c r="AO66" s="115"/>
      <c r="AP66" s="115"/>
      <c r="AQ66" s="115"/>
      <c r="AR66" s="115"/>
      <c r="AS66" s="115"/>
      <c r="AT66" s="115"/>
      <c r="AU66" s="115"/>
    </row>
    <row r="67" spans="1:47">
      <c r="A67" s="111" t="s">
        <v>259</v>
      </c>
      <c r="B67" s="111" t="s">
        <v>10</v>
      </c>
      <c r="C67" s="115">
        <v>2826</v>
      </c>
      <c r="D67" s="115"/>
      <c r="E67" s="115"/>
      <c r="F67" s="115"/>
      <c r="G67" s="142"/>
      <c r="H67" s="115"/>
      <c r="I67" s="115"/>
      <c r="J67" s="117">
        <v>607604</v>
      </c>
      <c r="K67" s="117">
        <v>158121</v>
      </c>
      <c r="L67" s="117"/>
      <c r="M67" s="117"/>
      <c r="N67" s="117">
        <v>791274</v>
      </c>
      <c r="O67" s="117">
        <v>773633</v>
      </c>
      <c r="P67" s="117"/>
      <c r="Q67" s="117"/>
      <c r="R67" s="119"/>
      <c r="S67" s="119"/>
      <c r="T67" s="119"/>
      <c r="U67" s="118"/>
      <c r="V67" s="118"/>
      <c r="W67" s="119"/>
      <c r="X67" s="117"/>
      <c r="Y67" s="117"/>
      <c r="Z67" s="117"/>
      <c r="AA67" s="117"/>
      <c r="AB67" s="117"/>
      <c r="AC67" s="138"/>
      <c r="AD67" s="128"/>
      <c r="AE67" s="117"/>
      <c r="AF67" s="117"/>
      <c r="AG67" s="117"/>
      <c r="AH67" s="124"/>
      <c r="AI67" s="115"/>
      <c r="AJ67" s="115"/>
      <c r="AK67" s="115"/>
      <c r="AL67" s="115"/>
      <c r="AM67" s="115"/>
      <c r="AN67" s="115"/>
      <c r="AO67" s="115"/>
      <c r="AP67" s="115"/>
      <c r="AQ67" s="115"/>
      <c r="AR67" s="115"/>
      <c r="AS67" s="115"/>
      <c r="AT67" s="115"/>
      <c r="AU67" s="115"/>
    </row>
    <row r="68" spans="1:47">
      <c r="A68" s="111" t="s">
        <v>259</v>
      </c>
      <c r="B68" s="111" t="s">
        <v>16</v>
      </c>
      <c r="C68" s="115">
        <v>3604</v>
      </c>
      <c r="D68" s="115"/>
      <c r="E68" s="115"/>
      <c r="F68" s="115"/>
      <c r="G68" s="142"/>
      <c r="H68" s="115"/>
      <c r="I68" s="115"/>
      <c r="J68" s="117">
        <v>746859</v>
      </c>
      <c r="K68" s="117">
        <v>180562</v>
      </c>
      <c r="L68" s="117"/>
      <c r="M68" s="117"/>
      <c r="N68" s="117">
        <v>1084461</v>
      </c>
      <c r="O68" s="117">
        <v>963696</v>
      </c>
      <c r="P68" s="117"/>
      <c r="Q68" s="117"/>
      <c r="R68" s="119"/>
      <c r="S68" s="119"/>
      <c r="T68" s="119"/>
      <c r="U68" s="126"/>
      <c r="V68" s="126"/>
      <c r="W68" s="118"/>
      <c r="X68" s="116"/>
      <c r="Y68" s="116"/>
      <c r="Z68" s="116"/>
      <c r="AA68" s="116"/>
      <c r="AB68" s="116"/>
      <c r="AC68" s="136"/>
      <c r="AD68" s="120"/>
      <c r="AE68" s="116"/>
      <c r="AF68" s="116"/>
      <c r="AG68" s="116"/>
      <c r="AH68" s="121"/>
      <c r="AI68" s="115"/>
      <c r="AJ68" s="115"/>
      <c r="AK68" s="115"/>
      <c r="AL68" s="115"/>
      <c r="AM68" s="115"/>
      <c r="AN68" s="115"/>
      <c r="AO68" s="115"/>
      <c r="AP68" s="115"/>
      <c r="AQ68" s="115"/>
      <c r="AR68" s="115"/>
      <c r="AS68" s="115"/>
      <c r="AT68" s="115"/>
      <c r="AU68" s="115"/>
    </row>
    <row r="69" spans="1:47">
      <c r="A69" s="111" t="s">
        <v>259</v>
      </c>
      <c r="B69" s="111" t="s">
        <v>12</v>
      </c>
      <c r="C69" s="115">
        <v>1089</v>
      </c>
      <c r="D69" s="115"/>
      <c r="E69" s="115"/>
      <c r="F69" s="115"/>
      <c r="G69" s="142"/>
      <c r="H69" s="115"/>
      <c r="I69" s="115"/>
      <c r="J69" s="117">
        <v>235643</v>
      </c>
      <c r="K69" s="117">
        <v>30798</v>
      </c>
      <c r="L69" s="117"/>
      <c r="M69" s="117"/>
      <c r="N69" s="117">
        <v>342257</v>
      </c>
      <c r="O69" s="117">
        <v>299767</v>
      </c>
      <c r="P69" s="117"/>
      <c r="Q69" s="117"/>
      <c r="R69" s="119"/>
      <c r="S69" s="119"/>
      <c r="T69" s="119"/>
      <c r="U69" s="126"/>
      <c r="V69" s="126"/>
      <c r="W69" s="118"/>
      <c r="X69" s="116"/>
      <c r="Y69" s="116"/>
      <c r="Z69" s="116"/>
      <c r="AA69" s="116"/>
      <c r="AB69" s="116"/>
      <c r="AC69" s="136"/>
      <c r="AD69" s="120"/>
      <c r="AE69" s="116"/>
      <c r="AF69" s="116"/>
      <c r="AG69" s="116"/>
      <c r="AH69" s="121"/>
      <c r="AI69" s="115"/>
      <c r="AJ69" s="115"/>
      <c r="AK69" s="115"/>
      <c r="AL69" s="115"/>
      <c r="AM69" s="115"/>
      <c r="AN69" s="115"/>
      <c r="AO69" s="115"/>
      <c r="AP69" s="115"/>
      <c r="AQ69" s="115"/>
      <c r="AR69" s="115"/>
      <c r="AS69" s="115"/>
      <c r="AT69" s="115"/>
      <c r="AU69" s="115"/>
    </row>
    <row r="70" spans="1:47">
      <c r="A70" s="111" t="s">
        <v>259</v>
      </c>
      <c r="B70" s="111" t="s">
        <v>13</v>
      </c>
      <c r="C70" s="115">
        <v>2598</v>
      </c>
      <c r="D70" s="115"/>
      <c r="E70" s="115"/>
      <c r="F70" s="115"/>
      <c r="G70" s="142"/>
      <c r="H70" s="115"/>
      <c r="I70" s="115"/>
      <c r="J70" s="117">
        <v>393188</v>
      </c>
      <c r="K70" s="117">
        <v>125321</v>
      </c>
      <c r="L70" s="117"/>
      <c r="M70" s="117"/>
      <c r="N70" s="117">
        <v>793717</v>
      </c>
      <c r="O70" s="117">
        <v>673234</v>
      </c>
      <c r="P70" s="117"/>
      <c r="Q70" s="117"/>
      <c r="R70" s="119"/>
      <c r="S70" s="119"/>
      <c r="T70" s="119"/>
      <c r="U70" s="119"/>
      <c r="V70" s="119"/>
      <c r="W70" s="119"/>
      <c r="X70" s="117"/>
      <c r="Y70" s="117"/>
      <c r="Z70" s="117"/>
      <c r="AA70" s="117"/>
      <c r="AB70" s="117"/>
      <c r="AC70" s="138"/>
      <c r="AD70" s="128"/>
      <c r="AE70" s="117"/>
      <c r="AF70" s="115"/>
      <c r="AG70" s="115"/>
      <c r="AH70" s="125"/>
      <c r="AI70" s="115"/>
      <c r="AJ70" s="115"/>
      <c r="AK70" s="115"/>
      <c r="AL70" s="115"/>
      <c r="AM70" s="115"/>
      <c r="AN70" s="115"/>
      <c r="AO70" s="115"/>
      <c r="AP70" s="115"/>
      <c r="AQ70" s="115"/>
      <c r="AR70" s="115"/>
      <c r="AS70" s="115"/>
      <c r="AT70" s="115"/>
      <c r="AU70" s="115"/>
    </row>
    <row r="71" spans="1:47">
      <c r="A71" s="111" t="s">
        <v>259</v>
      </c>
      <c r="B71" s="111" t="s">
        <v>14</v>
      </c>
      <c r="C71" s="115">
        <v>2002</v>
      </c>
      <c r="D71" s="115"/>
      <c r="E71" s="115"/>
      <c r="F71" s="115"/>
      <c r="G71" s="142"/>
      <c r="H71" s="115"/>
      <c r="I71" s="115"/>
      <c r="J71" s="117">
        <v>432824</v>
      </c>
      <c r="K71" s="117">
        <v>51746</v>
      </c>
      <c r="L71" s="117"/>
      <c r="M71" s="117"/>
      <c r="N71" s="117">
        <v>681053</v>
      </c>
      <c r="O71" s="117">
        <v>536751</v>
      </c>
      <c r="P71" s="117"/>
      <c r="Q71" s="117"/>
      <c r="R71" s="119"/>
      <c r="S71" s="119"/>
      <c r="T71" s="119"/>
      <c r="U71" s="119"/>
      <c r="V71" s="119"/>
      <c r="W71" s="119"/>
      <c r="X71" s="117"/>
      <c r="Y71" s="117"/>
      <c r="Z71" s="117"/>
      <c r="AA71" s="117"/>
      <c r="AB71" s="117"/>
      <c r="AC71" s="138"/>
      <c r="AD71" s="128"/>
      <c r="AE71" s="117"/>
      <c r="AF71" s="115"/>
      <c r="AG71" s="115"/>
      <c r="AH71" s="125"/>
      <c r="AI71" s="115"/>
      <c r="AJ71" s="115"/>
      <c r="AK71" s="115"/>
      <c r="AL71" s="115"/>
      <c r="AM71" s="115"/>
      <c r="AN71" s="115"/>
      <c r="AO71" s="115"/>
      <c r="AP71" s="115"/>
      <c r="AQ71" s="115"/>
      <c r="AR71" s="115"/>
      <c r="AS71" s="115"/>
      <c r="AT71" s="115"/>
      <c r="AU71" s="115"/>
    </row>
    <row r="72" spans="1:47">
      <c r="A72" s="111" t="s">
        <v>260</v>
      </c>
      <c r="B72" s="114" t="s">
        <v>164</v>
      </c>
      <c r="C72" s="115">
        <v>15480</v>
      </c>
      <c r="D72" s="115"/>
      <c r="E72" s="115"/>
      <c r="F72" s="115"/>
      <c r="G72" s="142"/>
      <c r="H72" s="115"/>
      <c r="I72" s="115"/>
      <c r="J72" s="117">
        <v>3173071</v>
      </c>
      <c r="K72" s="117">
        <v>896005</v>
      </c>
      <c r="L72" s="117"/>
      <c r="M72" s="117"/>
      <c r="N72" s="117">
        <v>4826045</v>
      </c>
      <c r="O72" s="117">
        <v>4461041</v>
      </c>
      <c r="P72" s="115"/>
      <c r="Q72" s="115"/>
      <c r="R72" s="126"/>
      <c r="S72" s="126"/>
      <c r="T72" s="126"/>
      <c r="U72" s="118"/>
      <c r="V72" s="118"/>
      <c r="W72" s="118"/>
      <c r="X72" s="116"/>
      <c r="Y72" s="116"/>
      <c r="Z72" s="116"/>
      <c r="AA72" s="116"/>
      <c r="AB72" s="116"/>
      <c r="AC72" s="136"/>
      <c r="AD72" s="120"/>
      <c r="AE72" s="116"/>
      <c r="AF72" s="116"/>
      <c r="AG72" s="115"/>
      <c r="AH72" s="125"/>
      <c r="AI72" s="115"/>
      <c r="AJ72" s="115"/>
      <c r="AK72" s="115"/>
      <c r="AL72" s="115"/>
      <c r="AM72" s="115"/>
      <c r="AN72" s="115"/>
      <c r="AO72" s="115"/>
      <c r="AP72" s="115"/>
      <c r="AQ72" s="115"/>
      <c r="AR72" s="115"/>
      <c r="AS72" s="115"/>
      <c r="AT72" s="115"/>
      <c r="AU72" s="115"/>
    </row>
    <row r="73" spans="1:47">
      <c r="A73" s="111" t="s">
        <v>260</v>
      </c>
      <c r="B73" s="111" t="s">
        <v>9</v>
      </c>
      <c r="C73" s="115">
        <v>3347</v>
      </c>
      <c r="D73" s="115"/>
      <c r="E73" s="115"/>
      <c r="F73" s="115"/>
      <c r="G73" s="142"/>
      <c r="H73" s="115"/>
      <c r="I73" s="115"/>
      <c r="J73" s="117">
        <v>766941</v>
      </c>
      <c r="K73" s="117">
        <v>327124</v>
      </c>
      <c r="L73" s="117"/>
      <c r="M73" s="117"/>
      <c r="N73" s="117">
        <v>1197868</v>
      </c>
      <c r="O73" s="117">
        <v>1181547</v>
      </c>
      <c r="P73" s="115"/>
      <c r="Q73" s="115"/>
      <c r="R73" s="126"/>
      <c r="S73" s="126"/>
      <c r="T73" s="126"/>
      <c r="U73" s="119"/>
      <c r="V73" s="119"/>
      <c r="W73" s="119"/>
      <c r="X73" s="117"/>
      <c r="Y73" s="117"/>
      <c r="Z73" s="117"/>
      <c r="AA73" s="117"/>
      <c r="AB73" s="117"/>
      <c r="AC73" s="138"/>
      <c r="AD73" s="128"/>
      <c r="AE73" s="117"/>
      <c r="AF73" s="115"/>
      <c r="AG73" s="115"/>
      <c r="AH73" s="125"/>
      <c r="AI73" s="115"/>
      <c r="AJ73" s="115"/>
      <c r="AK73" s="115"/>
      <c r="AL73" s="115"/>
      <c r="AM73" s="115"/>
      <c r="AN73" s="115"/>
      <c r="AO73" s="115"/>
      <c r="AP73" s="115"/>
      <c r="AQ73" s="115"/>
      <c r="AR73" s="115"/>
      <c r="AS73" s="115"/>
      <c r="AT73" s="115"/>
      <c r="AU73" s="115"/>
    </row>
    <row r="74" spans="1:47">
      <c r="A74" s="111" t="s">
        <v>260</v>
      </c>
      <c r="B74" s="111" t="s">
        <v>10</v>
      </c>
      <c r="C74" s="115">
        <v>2811</v>
      </c>
      <c r="D74" s="115"/>
      <c r="E74" s="115"/>
      <c r="F74" s="115"/>
      <c r="G74" s="142"/>
      <c r="H74" s="115"/>
      <c r="I74" s="115"/>
      <c r="J74" s="117">
        <v>583138</v>
      </c>
      <c r="K74" s="117">
        <v>164368</v>
      </c>
      <c r="L74" s="117"/>
      <c r="M74" s="117"/>
      <c r="N74" s="117">
        <v>782134</v>
      </c>
      <c r="O74" s="117">
        <v>765582</v>
      </c>
      <c r="P74" s="115"/>
      <c r="Q74" s="115"/>
      <c r="R74" s="126"/>
      <c r="S74" s="126"/>
      <c r="T74" s="126"/>
      <c r="U74" s="126"/>
      <c r="V74" s="126"/>
      <c r="W74" s="126"/>
      <c r="X74" s="115"/>
      <c r="Y74" s="115"/>
      <c r="Z74" s="115"/>
      <c r="AA74" s="115"/>
      <c r="AB74" s="115"/>
      <c r="AC74" s="137"/>
      <c r="AD74" s="127"/>
      <c r="AE74" s="115"/>
      <c r="AF74" s="115"/>
      <c r="AG74" s="115"/>
      <c r="AH74" s="125"/>
      <c r="AI74" s="115"/>
      <c r="AJ74" s="115"/>
      <c r="AK74" s="115"/>
      <c r="AL74" s="115"/>
      <c r="AM74" s="115"/>
      <c r="AN74" s="115"/>
      <c r="AO74" s="115"/>
      <c r="AP74" s="115"/>
      <c r="AQ74" s="115"/>
      <c r="AR74" s="115"/>
      <c r="AS74" s="115"/>
      <c r="AT74" s="115"/>
      <c r="AU74" s="115"/>
    </row>
    <row r="75" spans="1:47">
      <c r="A75" s="111" t="s">
        <v>260</v>
      </c>
      <c r="B75" s="111" t="s">
        <v>16</v>
      </c>
      <c r="C75" s="115">
        <v>3568</v>
      </c>
      <c r="D75" s="115"/>
      <c r="E75" s="115"/>
      <c r="F75" s="115"/>
      <c r="G75" s="142"/>
      <c r="H75" s="115"/>
      <c r="I75" s="115"/>
      <c r="J75" s="117">
        <v>729642</v>
      </c>
      <c r="K75" s="117">
        <v>186052</v>
      </c>
      <c r="L75" s="117"/>
      <c r="M75" s="117"/>
      <c r="N75" s="117">
        <v>1110591</v>
      </c>
      <c r="O75" s="117">
        <v>988747</v>
      </c>
      <c r="P75" s="115"/>
      <c r="Q75" s="115"/>
      <c r="R75" s="126"/>
      <c r="S75" s="126"/>
      <c r="T75" s="126"/>
      <c r="U75" s="126"/>
      <c r="V75" s="126"/>
      <c r="W75" s="126"/>
      <c r="X75" s="115"/>
      <c r="Y75" s="115"/>
      <c r="Z75" s="115"/>
      <c r="AA75" s="115"/>
      <c r="AB75" s="115"/>
      <c r="AC75" s="137"/>
      <c r="AD75" s="127"/>
      <c r="AE75" s="115"/>
      <c r="AF75" s="115"/>
      <c r="AG75" s="115"/>
      <c r="AH75" s="125"/>
      <c r="AI75" s="115"/>
      <c r="AJ75" s="115"/>
      <c r="AK75" s="115"/>
      <c r="AL75" s="115"/>
      <c r="AM75" s="115"/>
      <c r="AN75" s="115"/>
      <c r="AO75" s="115"/>
      <c r="AP75" s="115"/>
      <c r="AQ75" s="115"/>
      <c r="AR75" s="115"/>
      <c r="AS75" s="115"/>
      <c r="AT75" s="115"/>
      <c r="AU75" s="115"/>
    </row>
    <row r="76" spans="1:47">
      <c r="A76" s="111" t="s">
        <v>260</v>
      </c>
      <c r="B76" s="111" t="s">
        <v>12</v>
      </c>
      <c r="C76" s="115">
        <v>1092</v>
      </c>
      <c r="D76" s="115"/>
      <c r="E76" s="115"/>
      <c r="F76" s="115"/>
      <c r="G76" s="142"/>
      <c r="H76" s="115"/>
      <c r="I76" s="115"/>
      <c r="J76" s="117">
        <v>220489</v>
      </c>
      <c r="K76" s="117">
        <v>33130</v>
      </c>
      <c r="L76" s="117"/>
      <c r="M76" s="117"/>
      <c r="N76" s="117">
        <v>348996</v>
      </c>
      <c r="O76" s="117">
        <v>304745</v>
      </c>
      <c r="P76" s="115"/>
      <c r="Q76" s="115"/>
      <c r="R76" s="126"/>
      <c r="S76" s="126"/>
      <c r="T76" s="126"/>
      <c r="U76" s="126"/>
      <c r="V76" s="126"/>
      <c r="W76" s="126"/>
      <c r="X76" s="115"/>
      <c r="Y76" s="115"/>
      <c r="Z76" s="115"/>
      <c r="AA76" s="115"/>
      <c r="AB76" s="115"/>
      <c r="AC76" s="137"/>
      <c r="AD76" s="127"/>
      <c r="AE76" s="115"/>
      <c r="AF76" s="115"/>
      <c r="AG76" s="115"/>
      <c r="AH76" s="125"/>
      <c r="AI76" s="115"/>
      <c r="AJ76" s="115"/>
      <c r="AK76" s="115"/>
      <c r="AL76" s="115"/>
      <c r="AM76" s="115"/>
      <c r="AN76" s="115"/>
      <c r="AO76" s="115"/>
      <c r="AP76" s="115"/>
      <c r="AQ76" s="115"/>
      <c r="AR76" s="115"/>
      <c r="AS76" s="115"/>
      <c r="AT76" s="115"/>
      <c r="AU76" s="115"/>
    </row>
    <row r="77" spans="1:47">
      <c r="A77" s="111" t="s">
        <v>260</v>
      </c>
      <c r="B77" s="111" t="s">
        <v>13</v>
      </c>
      <c r="C77" s="115">
        <v>2668</v>
      </c>
      <c r="D77" s="115"/>
      <c r="E77" s="115"/>
      <c r="F77" s="115"/>
      <c r="G77" s="142"/>
      <c r="H77" s="115"/>
      <c r="I77" s="115"/>
      <c r="J77" s="117">
        <v>481820</v>
      </c>
      <c r="K77" s="117">
        <v>131449</v>
      </c>
      <c r="L77" s="117"/>
      <c r="M77" s="117"/>
      <c r="N77" s="117">
        <v>731399</v>
      </c>
      <c r="O77" s="117">
        <v>682341</v>
      </c>
      <c r="P77" s="115"/>
      <c r="Q77" s="115"/>
      <c r="R77" s="126"/>
      <c r="S77" s="126"/>
      <c r="T77" s="126"/>
      <c r="U77" s="126"/>
      <c r="V77" s="126"/>
      <c r="W77" s="126"/>
      <c r="X77" s="115"/>
      <c r="Y77" s="115"/>
      <c r="Z77" s="115"/>
      <c r="AA77" s="115"/>
      <c r="AB77" s="115"/>
      <c r="AC77" s="137"/>
      <c r="AD77" s="127"/>
      <c r="AE77" s="115"/>
      <c r="AF77" s="115"/>
      <c r="AG77" s="115"/>
      <c r="AH77" s="125"/>
      <c r="AI77" s="115"/>
      <c r="AJ77" s="115"/>
      <c r="AK77" s="115"/>
      <c r="AL77" s="115"/>
      <c r="AM77" s="115"/>
      <c r="AN77" s="115"/>
      <c r="AO77" s="115"/>
      <c r="AP77" s="115"/>
      <c r="AQ77" s="115"/>
      <c r="AR77" s="115"/>
      <c r="AS77" s="115"/>
      <c r="AT77" s="115"/>
      <c r="AU77" s="115"/>
    </row>
    <row r="78" spans="1:47">
      <c r="A78" s="111" t="s">
        <v>260</v>
      </c>
      <c r="B78" s="111" t="s">
        <v>14</v>
      </c>
      <c r="C78" s="115">
        <v>1994</v>
      </c>
      <c r="D78" s="115"/>
      <c r="E78" s="115"/>
      <c r="F78" s="115"/>
      <c r="G78" s="142"/>
      <c r="H78" s="115"/>
      <c r="I78" s="115"/>
      <c r="J78" s="117">
        <v>391041</v>
      </c>
      <c r="K78" s="117">
        <v>53882</v>
      </c>
      <c r="L78" s="117"/>
      <c r="M78" s="117"/>
      <c r="N78" s="117">
        <v>663057</v>
      </c>
      <c r="O78" s="117">
        <v>538079</v>
      </c>
      <c r="P78" s="115"/>
      <c r="Q78" s="115"/>
      <c r="R78" s="126"/>
      <c r="S78" s="126"/>
      <c r="T78" s="126"/>
      <c r="U78" s="126"/>
      <c r="V78" s="118"/>
      <c r="W78" s="118"/>
      <c r="X78" s="116"/>
      <c r="Y78" s="116"/>
      <c r="Z78" s="116"/>
      <c r="AA78" s="116"/>
      <c r="AB78" s="116"/>
      <c r="AC78" s="136"/>
      <c r="AD78" s="120"/>
      <c r="AE78" s="116"/>
      <c r="AF78" s="116"/>
      <c r="AG78" s="116"/>
      <c r="AH78" s="125"/>
      <c r="AI78" s="115"/>
      <c r="AJ78" s="115"/>
      <c r="AK78" s="115"/>
      <c r="AL78" s="115"/>
      <c r="AM78" s="115"/>
      <c r="AN78" s="115"/>
      <c r="AO78" s="115"/>
      <c r="AP78" s="115"/>
      <c r="AQ78" s="115"/>
      <c r="AR78" s="115"/>
      <c r="AS78" s="115"/>
      <c r="AT78" s="115"/>
      <c r="AU78" s="115"/>
    </row>
    <row r="79" spans="1:47">
      <c r="A79" s="111" t="s">
        <v>261</v>
      </c>
      <c r="B79" s="114" t="s">
        <v>164</v>
      </c>
      <c r="C79" s="116">
        <v>15401</v>
      </c>
      <c r="D79" s="115"/>
      <c r="E79" s="115"/>
      <c r="F79" s="115"/>
      <c r="G79" s="142"/>
      <c r="H79" s="115"/>
      <c r="I79" s="115"/>
      <c r="J79" s="117">
        <v>2879082</v>
      </c>
      <c r="K79" s="117">
        <v>814012</v>
      </c>
      <c r="L79" s="117">
        <v>783256</v>
      </c>
      <c r="M79" s="117">
        <v>784421</v>
      </c>
      <c r="N79" s="116">
        <v>4597145</v>
      </c>
      <c r="O79" s="116">
        <v>4108410</v>
      </c>
      <c r="P79" s="116">
        <v>3929108</v>
      </c>
      <c r="Q79" s="116">
        <v>3753500</v>
      </c>
      <c r="R79" s="118"/>
      <c r="S79" s="118"/>
      <c r="T79" s="118"/>
      <c r="U79" s="126"/>
      <c r="V79" s="118"/>
      <c r="W79" s="118"/>
      <c r="X79" s="116"/>
      <c r="Y79" s="116"/>
      <c r="Z79" s="116"/>
      <c r="AA79" s="116"/>
      <c r="AB79" s="116"/>
      <c r="AC79" s="136"/>
      <c r="AD79" s="120"/>
      <c r="AE79" s="116"/>
      <c r="AF79" s="116"/>
      <c r="AG79" s="116"/>
      <c r="AH79" s="125"/>
      <c r="AI79" s="115"/>
      <c r="AJ79" s="115"/>
      <c r="AK79" s="115"/>
      <c r="AL79" s="115"/>
      <c r="AM79" s="115"/>
      <c r="AN79" s="115"/>
      <c r="AO79" s="115"/>
      <c r="AP79" s="115"/>
      <c r="AQ79" s="115"/>
      <c r="AR79" s="115"/>
      <c r="AS79" s="115"/>
      <c r="AT79" s="115"/>
      <c r="AU79" s="115"/>
    </row>
    <row r="80" spans="1:47">
      <c r="A80" s="111" t="s">
        <v>261</v>
      </c>
      <c r="B80" s="111" t="s">
        <v>9</v>
      </c>
      <c r="C80" s="116">
        <v>3353</v>
      </c>
      <c r="D80" s="115"/>
      <c r="E80" s="115"/>
      <c r="F80" s="115"/>
      <c r="G80" s="142"/>
      <c r="H80" s="115"/>
      <c r="I80" s="115"/>
      <c r="J80" s="117">
        <v>722581</v>
      </c>
      <c r="K80" s="117">
        <v>288012</v>
      </c>
      <c r="L80" s="117">
        <v>288012</v>
      </c>
      <c r="M80" s="117">
        <v>282667</v>
      </c>
      <c r="N80" s="116">
        <v>1132665</v>
      </c>
      <c r="O80" s="116">
        <v>1109183</v>
      </c>
      <c r="P80" s="116">
        <v>1109183</v>
      </c>
      <c r="Q80" s="116">
        <v>1097564</v>
      </c>
      <c r="R80" s="118"/>
      <c r="S80" s="118"/>
      <c r="T80" s="118"/>
      <c r="U80" s="126"/>
      <c r="V80" s="118"/>
      <c r="W80" s="118"/>
      <c r="X80" s="116"/>
      <c r="Y80" s="116"/>
      <c r="Z80" s="116"/>
      <c r="AA80" s="116"/>
      <c r="AB80" s="116"/>
      <c r="AC80" s="136"/>
      <c r="AD80" s="120"/>
      <c r="AE80" s="116"/>
      <c r="AF80" s="116"/>
      <c r="AG80" s="116"/>
      <c r="AH80" s="125"/>
      <c r="AI80" s="115"/>
      <c r="AJ80" s="115"/>
      <c r="AK80" s="115"/>
      <c r="AL80" s="115"/>
      <c r="AM80" s="115"/>
      <c r="AN80" s="115"/>
      <c r="AO80" s="115"/>
      <c r="AP80" s="115"/>
      <c r="AQ80" s="115"/>
      <c r="AR80" s="115"/>
      <c r="AS80" s="115"/>
      <c r="AT80" s="115"/>
      <c r="AU80" s="115"/>
    </row>
    <row r="81" spans="1:59">
      <c r="A81" s="111" t="s">
        <v>261</v>
      </c>
      <c r="B81" s="111" t="s">
        <v>10</v>
      </c>
      <c r="C81" s="116">
        <v>2802</v>
      </c>
      <c r="D81" s="115"/>
      <c r="E81" s="115"/>
      <c r="F81" s="115"/>
      <c r="G81" s="142"/>
      <c r="H81" s="115"/>
      <c r="I81" s="115"/>
      <c r="J81" s="117">
        <v>546821</v>
      </c>
      <c r="K81" s="117">
        <v>167467</v>
      </c>
      <c r="L81" s="117">
        <v>167229</v>
      </c>
      <c r="M81" s="117">
        <v>154703</v>
      </c>
      <c r="N81" s="116">
        <v>745512</v>
      </c>
      <c r="O81" s="116">
        <v>735421</v>
      </c>
      <c r="P81" s="116">
        <v>735421</v>
      </c>
      <c r="Q81" s="116">
        <v>689584</v>
      </c>
      <c r="R81" s="118"/>
      <c r="S81" s="118"/>
      <c r="T81" s="118"/>
      <c r="U81" s="126"/>
      <c r="V81" s="118"/>
      <c r="W81" s="118"/>
      <c r="X81" s="116"/>
      <c r="Y81" s="116"/>
      <c r="Z81" s="116"/>
      <c r="AA81" s="116"/>
      <c r="AB81" s="116"/>
      <c r="AC81" s="136"/>
      <c r="AD81" s="120"/>
      <c r="AE81" s="116"/>
      <c r="AF81" s="116"/>
      <c r="AG81" s="116"/>
      <c r="AH81" s="125"/>
      <c r="AI81" s="115"/>
      <c r="AJ81" s="115"/>
      <c r="AK81" s="115"/>
      <c r="AL81" s="115"/>
      <c r="AM81" s="115"/>
      <c r="AN81" s="115"/>
      <c r="AO81" s="115"/>
      <c r="AP81" s="115"/>
      <c r="AQ81" s="115"/>
      <c r="AR81" s="115"/>
      <c r="AS81" s="115"/>
      <c r="AT81" s="115"/>
      <c r="AU81" s="115"/>
    </row>
    <row r="82" spans="1:59">
      <c r="A82" s="111" t="s">
        <v>261</v>
      </c>
      <c r="B82" s="111" t="s">
        <v>16</v>
      </c>
      <c r="C82" s="116">
        <v>3559</v>
      </c>
      <c r="D82" s="115"/>
      <c r="E82" s="115"/>
      <c r="F82" s="115"/>
      <c r="G82" s="142"/>
      <c r="H82" s="115"/>
      <c r="I82" s="115"/>
      <c r="J82" s="117">
        <v>692659</v>
      </c>
      <c r="K82" s="117">
        <v>169270</v>
      </c>
      <c r="L82" s="115">
        <v>169270</v>
      </c>
      <c r="M82" s="117">
        <v>165827</v>
      </c>
      <c r="N82" s="116">
        <v>1079364</v>
      </c>
      <c r="O82" s="116">
        <v>932527</v>
      </c>
      <c r="P82" s="116">
        <v>932521</v>
      </c>
      <c r="Q82" s="116">
        <v>870489</v>
      </c>
      <c r="R82" s="118"/>
      <c r="S82" s="118"/>
      <c r="T82" s="118"/>
      <c r="U82" s="126"/>
      <c r="V82" s="118"/>
      <c r="W82" s="118"/>
      <c r="X82" s="116"/>
      <c r="Y82" s="116"/>
      <c r="Z82" s="116"/>
      <c r="AA82" s="116"/>
      <c r="AB82" s="116"/>
      <c r="AC82" s="136"/>
      <c r="AD82" s="120"/>
      <c r="AE82" s="116"/>
      <c r="AF82" s="116"/>
      <c r="AG82" s="116"/>
      <c r="AH82" s="125"/>
      <c r="AI82" s="115"/>
      <c r="AJ82" s="115"/>
      <c r="AK82" s="115"/>
      <c r="AL82" s="115"/>
      <c r="AM82" s="115"/>
      <c r="AN82" s="115"/>
      <c r="AO82" s="115"/>
      <c r="AP82" s="115"/>
      <c r="AQ82" s="115"/>
      <c r="AR82" s="115"/>
      <c r="AS82" s="115"/>
      <c r="AT82" s="115"/>
      <c r="AU82" s="115"/>
    </row>
    <row r="83" spans="1:59">
      <c r="A83" s="111" t="s">
        <v>261</v>
      </c>
      <c r="B83" s="111" t="s">
        <v>12</v>
      </c>
      <c r="C83" s="116">
        <v>1088</v>
      </c>
      <c r="D83" s="115"/>
      <c r="E83" s="115"/>
      <c r="F83" s="115"/>
      <c r="G83" s="142"/>
      <c r="H83" s="115"/>
      <c r="I83" s="115"/>
      <c r="J83" s="117">
        <v>194676</v>
      </c>
      <c r="K83" s="117">
        <v>26909</v>
      </c>
      <c r="L83" s="117">
        <v>26908</v>
      </c>
      <c r="M83" s="117">
        <v>25745</v>
      </c>
      <c r="N83" s="116">
        <v>337832</v>
      </c>
      <c r="O83" s="116">
        <v>285538</v>
      </c>
      <c r="P83" s="116">
        <v>273494</v>
      </c>
      <c r="Q83" s="116">
        <v>229008</v>
      </c>
      <c r="R83" s="118"/>
      <c r="S83" s="129"/>
      <c r="T83" s="165"/>
      <c r="U83" s="165"/>
      <c r="V83" s="165"/>
      <c r="W83" s="165"/>
      <c r="X83" s="164"/>
      <c r="Y83" s="164"/>
      <c r="Z83" s="164"/>
      <c r="AA83" s="116"/>
      <c r="AB83" s="116"/>
      <c r="AC83" s="136"/>
      <c r="AD83" s="120"/>
      <c r="AE83" s="116"/>
      <c r="AF83" s="116"/>
      <c r="AG83" s="116"/>
      <c r="AH83" s="125"/>
      <c r="AI83" s="115"/>
      <c r="AJ83" s="115"/>
      <c r="AK83" s="115"/>
      <c r="AL83" s="115"/>
      <c r="AM83" s="115"/>
      <c r="AN83" s="115"/>
      <c r="AO83" s="115"/>
      <c r="AP83" s="115"/>
      <c r="AQ83" s="115"/>
      <c r="AR83" s="115"/>
      <c r="AS83" s="115"/>
      <c r="AT83" s="115"/>
      <c r="AU83" s="115"/>
    </row>
    <row r="84" spans="1:59">
      <c r="A84" s="111" t="s">
        <v>261</v>
      </c>
      <c r="B84" s="111" t="s">
        <v>13</v>
      </c>
      <c r="C84" s="116">
        <v>2614</v>
      </c>
      <c r="D84" s="115"/>
      <c r="E84" s="115"/>
      <c r="F84" s="115"/>
      <c r="G84" s="142"/>
      <c r="H84" s="115"/>
      <c r="I84" s="115"/>
      <c r="J84" s="117">
        <v>385829</v>
      </c>
      <c r="K84" s="117">
        <v>113583</v>
      </c>
      <c r="L84" s="117">
        <v>93109</v>
      </c>
      <c r="M84" s="117">
        <v>112753</v>
      </c>
      <c r="N84" s="116">
        <v>691387</v>
      </c>
      <c r="O84" s="116">
        <v>574610</v>
      </c>
      <c r="P84" s="116">
        <v>481592</v>
      </c>
      <c r="Q84" s="116">
        <v>554263</v>
      </c>
      <c r="R84" s="118"/>
      <c r="S84" s="129"/>
      <c r="T84" s="165"/>
      <c r="U84" s="165"/>
      <c r="V84" s="165"/>
      <c r="W84" s="165"/>
      <c r="X84" s="164"/>
      <c r="Y84" s="164"/>
      <c r="Z84" s="164"/>
      <c r="AA84" s="116"/>
      <c r="AB84" s="116"/>
      <c r="AC84" s="136"/>
      <c r="AD84" s="120"/>
      <c r="AE84" s="116"/>
      <c r="AF84" s="116"/>
      <c r="AG84" s="116"/>
      <c r="AH84" s="125"/>
      <c r="AI84" s="115"/>
      <c r="AJ84" s="115"/>
      <c r="AK84" s="115"/>
      <c r="AL84" s="115"/>
      <c r="AM84" s="115"/>
      <c r="AN84" s="115"/>
      <c r="AO84" s="115"/>
      <c r="AP84" s="115"/>
      <c r="AQ84" s="115"/>
      <c r="AR84" s="115"/>
      <c r="AS84" s="115"/>
      <c r="AT84" s="115"/>
      <c r="AU84" s="115"/>
    </row>
    <row r="85" spans="1:59">
      <c r="A85" s="111" t="s">
        <v>261</v>
      </c>
      <c r="B85" s="111" t="s">
        <v>14</v>
      </c>
      <c r="C85" s="116">
        <v>1985</v>
      </c>
      <c r="D85" s="115"/>
      <c r="E85" s="115"/>
      <c r="F85" s="115"/>
      <c r="G85" s="142"/>
      <c r="H85" s="115"/>
      <c r="I85" s="115"/>
      <c r="J85" s="117">
        <v>336516</v>
      </c>
      <c r="K85" s="117">
        <v>48771</v>
      </c>
      <c r="L85" s="117">
        <v>38728</v>
      </c>
      <c r="M85" s="117">
        <v>42726</v>
      </c>
      <c r="N85" s="116">
        <v>610385</v>
      </c>
      <c r="O85" s="116">
        <v>471131</v>
      </c>
      <c r="P85" s="116">
        <v>396897</v>
      </c>
      <c r="Q85" s="116">
        <v>312592</v>
      </c>
      <c r="R85" s="118"/>
      <c r="S85" s="129"/>
      <c r="T85" s="119"/>
      <c r="U85" s="119"/>
      <c r="V85" s="119"/>
      <c r="W85" s="119"/>
      <c r="X85" s="117"/>
      <c r="Y85" s="117"/>
      <c r="Z85" s="117"/>
      <c r="AA85" s="116"/>
      <c r="AB85" s="116"/>
      <c r="AC85" s="136"/>
      <c r="AD85" s="120"/>
      <c r="AE85" s="116"/>
      <c r="AF85" s="116"/>
      <c r="AG85" s="116"/>
      <c r="AH85" s="125"/>
      <c r="AI85" s="115"/>
      <c r="AJ85" s="115"/>
      <c r="AK85" s="115"/>
      <c r="AL85" s="115"/>
      <c r="AM85" s="115"/>
      <c r="AN85" s="115"/>
      <c r="AO85" s="115"/>
      <c r="AP85" s="115"/>
      <c r="AQ85" s="115"/>
      <c r="AR85" s="115"/>
      <c r="AS85" s="115"/>
      <c r="AT85" s="115"/>
      <c r="AU85" s="115"/>
    </row>
    <row r="86" spans="1:59">
      <c r="A86" s="111" t="s">
        <v>262</v>
      </c>
      <c r="B86" s="114" t="s">
        <v>164</v>
      </c>
      <c r="C86" s="115">
        <v>15334</v>
      </c>
      <c r="D86" s="115"/>
      <c r="E86" s="115"/>
      <c r="F86" s="115"/>
      <c r="G86" s="142"/>
      <c r="H86" s="115"/>
      <c r="I86" s="115"/>
      <c r="J86" s="117">
        <v>2737358</v>
      </c>
      <c r="K86" s="117">
        <v>876889</v>
      </c>
      <c r="L86" s="117">
        <v>874235</v>
      </c>
      <c r="M86" s="117">
        <v>858419</v>
      </c>
      <c r="N86" s="116">
        <v>4614742</v>
      </c>
      <c r="O86" s="116">
        <v>4295561</v>
      </c>
      <c r="P86" s="116">
        <v>4251985</v>
      </c>
      <c r="Q86" s="116">
        <v>4044133</v>
      </c>
      <c r="R86" s="118"/>
      <c r="S86" s="129"/>
      <c r="T86" s="119"/>
      <c r="U86" s="119"/>
      <c r="V86" s="119"/>
      <c r="W86" s="119"/>
      <c r="X86" s="117"/>
      <c r="Y86" s="117"/>
      <c r="Z86" s="117"/>
      <c r="AA86" s="116"/>
      <c r="AB86" s="116"/>
      <c r="AC86" s="136"/>
      <c r="AD86" s="120"/>
      <c r="AE86" s="116"/>
      <c r="AF86" s="116"/>
      <c r="AG86" s="116"/>
      <c r="AH86" s="125"/>
      <c r="AI86" s="115"/>
      <c r="AJ86" s="115"/>
      <c r="AK86" s="115"/>
      <c r="AL86" s="115"/>
      <c r="AM86" s="115"/>
      <c r="AN86" s="115"/>
      <c r="AO86" s="115"/>
      <c r="AP86" s="115"/>
      <c r="AQ86" s="115"/>
      <c r="AR86" s="115"/>
      <c r="AS86" s="115"/>
      <c r="AT86" s="115"/>
      <c r="AU86" s="115"/>
    </row>
    <row r="87" spans="1:59">
      <c r="A87" s="111" t="s">
        <v>262</v>
      </c>
      <c r="B87" s="111" t="s">
        <v>9</v>
      </c>
      <c r="C87" s="115">
        <v>3332</v>
      </c>
      <c r="D87" s="115"/>
      <c r="E87" s="115"/>
      <c r="F87" s="115"/>
      <c r="G87" s="142"/>
      <c r="H87" s="115"/>
      <c r="I87" s="115"/>
      <c r="J87" s="117">
        <v>674318</v>
      </c>
      <c r="K87" s="117">
        <v>300125</v>
      </c>
      <c r="L87" s="117">
        <v>300125</v>
      </c>
      <c r="M87" s="117">
        <v>297428</v>
      </c>
      <c r="N87" s="116">
        <v>1157014</v>
      </c>
      <c r="O87" s="116">
        <v>1139862</v>
      </c>
      <c r="P87" s="116">
        <v>1140728</v>
      </c>
      <c r="Q87" s="116">
        <v>1134750</v>
      </c>
      <c r="R87" s="118"/>
      <c r="S87" s="129"/>
      <c r="T87" s="119"/>
      <c r="U87" s="119"/>
      <c r="V87" s="119"/>
      <c r="W87" s="119"/>
      <c r="X87" s="117"/>
      <c r="Y87" s="117"/>
      <c r="Z87" s="117"/>
      <c r="AA87" s="116"/>
      <c r="AB87" s="116"/>
      <c r="AC87" s="136"/>
      <c r="AD87" s="120"/>
      <c r="AE87" s="117"/>
      <c r="AF87" s="115"/>
      <c r="AG87" s="115"/>
      <c r="AH87" s="125"/>
      <c r="AI87" s="115"/>
      <c r="AJ87" s="115"/>
      <c r="AK87" s="115"/>
      <c r="AL87" s="115"/>
      <c r="AM87" s="115"/>
      <c r="AN87" s="115"/>
      <c r="AO87" s="115"/>
      <c r="AP87" s="115"/>
      <c r="AQ87" s="115"/>
      <c r="AR87" s="115"/>
      <c r="AS87" s="115"/>
      <c r="AT87" s="115"/>
      <c r="AU87" s="115"/>
    </row>
    <row r="88" spans="1:59">
      <c r="A88" s="111" t="s">
        <v>262</v>
      </c>
      <c r="B88" s="111" t="s">
        <v>10</v>
      </c>
      <c r="C88" s="115">
        <v>2798</v>
      </c>
      <c r="D88" s="115"/>
      <c r="E88" s="115"/>
      <c r="F88" s="115"/>
      <c r="G88" s="142"/>
      <c r="H88" s="115"/>
      <c r="I88" s="115"/>
      <c r="J88" s="117">
        <v>519891</v>
      </c>
      <c r="K88" s="117">
        <v>175645</v>
      </c>
      <c r="L88" s="117">
        <v>174747</v>
      </c>
      <c r="M88" s="117">
        <v>165713</v>
      </c>
      <c r="N88" s="116">
        <v>742477</v>
      </c>
      <c r="O88" s="116">
        <v>733270</v>
      </c>
      <c r="P88" s="116">
        <v>731223</v>
      </c>
      <c r="Q88" s="116">
        <v>699632</v>
      </c>
      <c r="R88" s="118"/>
      <c r="S88" s="118"/>
      <c r="T88" s="118"/>
      <c r="U88" s="119"/>
      <c r="V88" s="119"/>
      <c r="W88" s="118"/>
      <c r="X88" s="116"/>
      <c r="Y88" s="116"/>
      <c r="Z88" s="116"/>
      <c r="AA88" s="116"/>
      <c r="AB88" s="116"/>
      <c r="AC88" s="136"/>
      <c r="AD88" s="120"/>
      <c r="AE88" s="116"/>
      <c r="AF88" s="116"/>
      <c r="AG88" s="116"/>
      <c r="AH88" s="121"/>
      <c r="AI88" s="116"/>
      <c r="AJ88" s="115"/>
      <c r="AK88" s="115"/>
      <c r="AL88" s="115"/>
      <c r="AM88" s="115"/>
      <c r="AN88" s="115"/>
      <c r="AO88" s="115"/>
      <c r="AP88" s="115"/>
      <c r="AQ88" s="115"/>
      <c r="AR88" s="115"/>
      <c r="AS88" s="115"/>
      <c r="AT88" s="115"/>
      <c r="AU88" s="115"/>
    </row>
    <row r="89" spans="1:59">
      <c r="A89" s="111" t="s">
        <v>262</v>
      </c>
      <c r="B89" s="111" t="s">
        <v>16</v>
      </c>
      <c r="C89" s="115">
        <v>3547</v>
      </c>
      <c r="D89" s="115"/>
      <c r="E89" s="115"/>
      <c r="F89" s="115"/>
      <c r="G89" s="142"/>
      <c r="H89" s="115"/>
      <c r="I89" s="115"/>
      <c r="J89" s="117">
        <v>656317</v>
      </c>
      <c r="K89" s="117">
        <v>184939</v>
      </c>
      <c r="L89" s="117">
        <v>184939</v>
      </c>
      <c r="M89" s="117">
        <v>183156</v>
      </c>
      <c r="N89" s="116">
        <v>1071933</v>
      </c>
      <c r="O89" s="116">
        <v>964851</v>
      </c>
      <c r="P89" s="116">
        <v>964847</v>
      </c>
      <c r="Q89" s="116">
        <v>929920</v>
      </c>
      <c r="R89" s="118"/>
      <c r="S89" s="118"/>
      <c r="T89" s="118"/>
      <c r="U89" s="126"/>
      <c r="V89" s="126"/>
      <c r="W89" s="126"/>
      <c r="X89" s="115"/>
      <c r="Y89" s="115"/>
      <c r="Z89" s="115"/>
      <c r="AA89" s="115"/>
      <c r="AB89" s="115"/>
      <c r="AC89" s="136"/>
      <c r="AD89" s="120"/>
      <c r="AE89" s="116"/>
      <c r="AF89" s="116"/>
      <c r="AG89" s="116"/>
      <c r="AH89" s="121"/>
      <c r="AI89" s="116"/>
      <c r="AJ89" s="115"/>
      <c r="AK89" s="115"/>
      <c r="AL89" s="115"/>
      <c r="AM89" s="115"/>
      <c r="AN89" s="115"/>
      <c r="AO89" s="115"/>
      <c r="AP89" s="115"/>
      <c r="AQ89" s="115"/>
      <c r="AR89" s="115"/>
      <c r="AS89" s="115"/>
      <c r="AT89" s="115"/>
      <c r="AU89" s="115"/>
    </row>
    <row r="90" spans="1:59">
      <c r="A90" s="111" t="s">
        <v>262</v>
      </c>
      <c r="B90" s="111" t="s">
        <v>12</v>
      </c>
      <c r="C90" s="115">
        <v>1082</v>
      </c>
      <c r="D90" s="115"/>
      <c r="E90" s="115"/>
      <c r="F90" s="115"/>
      <c r="G90" s="142"/>
      <c r="H90" s="115"/>
      <c r="I90" s="115"/>
      <c r="J90" s="117">
        <v>190650</v>
      </c>
      <c r="K90" s="117">
        <v>30949</v>
      </c>
      <c r="L90" s="117">
        <v>30949</v>
      </c>
      <c r="M90" s="117">
        <v>30771</v>
      </c>
      <c r="N90" s="116">
        <v>334670</v>
      </c>
      <c r="O90" s="116">
        <v>302074</v>
      </c>
      <c r="P90" s="116">
        <v>293579</v>
      </c>
      <c r="Q90" s="116">
        <v>265833</v>
      </c>
      <c r="R90" s="118"/>
      <c r="S90" s="118"/>
      <c r="T90" s="118"/>
      <c r="U90" s="126"/>
      <c r="V90" s="126"/>
      <c r="W90" s="126"/>
      <c r="X90" s="115"/>
      <c r="Y90" s="115"/>
      <c r="Z90" s="115"/>
      <c r="AA90" s="115"/>
      <c r="AB90" s="115"/>
      <c r="AC90" s="136"/>
      <c r="AD90" s="120"/>
      <c r="AE90" s="116"/>
      <c r="AF90" s="116"/>
      <c r="AG90" s="116"/>
      <c r="AH90" s="121"/>
      <c r="AI90" s="116"/>
      <c r="AJ90" s="115"/>
      <c r="AK90" s="115"/>
      <c r="AL90" s="115"/>
      <c r="AM90" s="115"/>
      <c r="AN90" s="115"/>
      <c r="AO90" s="115"/>
      <c r="AP90" s="115"/>
      <c r="AQ90" s="115"/>
      <c r="AR90" s="115"/>
      <c r="AS90" s="115"/>
      <c r="AT90" s="115"/>
      <c r="AU90" s="115"/>
    </row>
    <row r="91" spans="1:59">
      <c r="A91" s="111" t="s">
        <v>262</v>
      </c>
      <c r="B91" s="111" t="s">
        <v>13</v>
      </c>
      <c r="C91" s="115">
        <v>2592</v>
      </c>
      <c r="D91" s="115"/>
      <c r="E91" s="115"/>
      <c r="F91" s="115"/>
      <c r="G91" s="142"/>
      <c r="H91" s="115"/>
      <c r="I91" s="115"/>
      <c r="J91" s="117">
        <v>385838</v>
      </c>
      <c r="K91" s="117">
        <v>128474</v>
      </c>
      <c r="L91" s="117">
        <v>128474</v>
      </c>
      <c r="M91" s="117">
        <v>128332</v>
      </c>
      <c r="N91" s="116">
        <v>705150</v>
      </c>
      <c r="O91" s="116">
        <v>638210</v>
      </c>
      <c r="P91" s="116">
        <v>638188</v>
      </c>
      <c r="Q91" s="116">
        <v>614148</v>
      </c>
      <c r="R91" s="118"/>
      <c r="S91" s="118"/>
      <c r="T91" s="118"/>
      <c r="U91" s="130"/>
      <c r="V91" s="118"/>
      <c r="W91" s="118"/>
      <c r="X91" s="116"/>
      <c r="Y91" s="116"/>
      <c r="Z91" s="116"/>
      <c r="AA91" s="116"/>
      <c r="AB91" s="116"/>
      <c r="AC91" s="136"/>
      <c r="AD91" s="120"/>
      <c r="AE91" s="116"/>
      <c r="AF91" s="115"/>
      <c r="AG91" s="115"/>
      <c r="AH91" s="125"/>
      <c r="AI91" s="115"/>
      <c r="AJ91" s="115"/>
      <c r="AK91" s="115"/>
      <c r="AL91" s="115"/>
      <c r="AM91" s="115"/>
      <c r="AN91" s="115"/>
      <c r="AO91" s="115"/>
      <c r="AP91" s="115"/>
      <c r="AQ91" s="115"/>
      <c r="AR91" s="115"/>
      <c r="AS91" s="115"/>
      <c r="AT91" s="115"/>
      <c r="AU91" s="115"/>
    </row>
    <row r="92" spans="1:59">
      <c r="A92" s="111" t="s">
        <v>262</v>
      </c>
      <c r="B92" s="111" t="s">
        <v>14</v>
      </c>
      <c r="C92" s="115">
        <v>1983</v>
      </c>
      <c r="D92" s="115"/>
      <c r="E92" s="115"/>
      <c r="F92" s="115"/>
      <c r="G92" s="142"/>
      <c r="H92" s="115"/>
      <c r="I92" s="115"/>
      <c r="J92" s="117">
        <v>310344</v>
      </c>
      <c r="K92" s="117">
        <v>56757</v>
      </c>
      <c r="L92" s="117">
        <v>55001</v>
      </c>
      <c r="M92" s="117">
        <v>53019</v>
      </c>
      <c r="N92" s="116">
        <v>603498</v>
      </c>
      <c r="O92" s="116">
        <v>517294</v>
      </c>
      <c r="P92" s="116">
        <v>483420</v>
      </c>
      <c r="Q92" s="116">
        <v>399850</v>
      </c>
      <c r="R92" s="118"/>
      <c r="S92" s="118"/>
      <c r="T92" s="118"/>
      <c r="U92" s="126"/>
      <c r="V92" s="126"/>
      <c r="W92" s="126"/>
      <c r="X92" s="115"/>
      <c r="Y92" s="115"/>
      <c r="Z92" s="115"/>
      <c r="AA92" s="115"/>
      <c r="AB92" s="115"/>
      <c r="AC92" s="137"/>
      <c r="AD92" s="127"/>
      <c r="AE92" s="115"/>
      <c r="AF92" s="115"/>
      <c r="AG92" s="115"/>
      <c r="AH92" s="125"/>
      <c r="AI92" s="115"/>
      <c r="AJ92" s="115"/>
      <c r="AK92" s="115"/>
      <c r="AL92" s="115"/>
      <c r="AM92" s="115"/>
      <c r="AN92" s="115"/>
      <c r="AO92" s="115"/>
      <c r="AP92" s="115"/>
      <c r="AQ92" s="115"/>
      <c r="AR92" s="115"/>
      <c r="AS92" s="115"/>
      <c r="AT92" s="115"/>
      <c r="AU92" s="115"/>
    </row>
    <row r="93" spans="1:59">
      <c r="A93" s="111" t="s">
        <v>263</v>
      </c>
      <c r="B93" s="114" t="s">
        <v>164</v>
      </c>
      <c r="C93" s="116">
        <v>15256</v>
      </c>
      <c r="D93" s="116">
        <v>12072</v>
      </c>
      <c r="E93" s="116">
        <v>3184</v>
      </c>
      <c r="F93" s="116">
        <v>9130</v>
      </c>
      <c r="G93" s="143">
        <v>208147</v>
      </c>
      <c r="H93" s="116">
        <v>46671</v>
      </c>
      <c r="I93" s="116">
        <v>161476</v>
      </c>
      <c r="J93" s="117">
        <v>2509217</v>
      </c>
      <c r="K93" s="117">
        <v>868208</v>
      </c>
      <c r="L93" s="117">
        <v>864291</v>
      </c>
      <c r="M93" s="117">
        <v>849351</v>
      </c>
      <c r="N93" s="116">
        <v>4542935</v>
      </c>
      <c r="O93" s="116">
        <v>4252502</v>
      </c>
      <c r="P93" s="116">
        <v>4219158</v>
      </c>
      <c r="Q93" s="116">
        <v>4034645</v>
      </c>
      <c r="R93" s="118">
        <v>1</v>
      </c>
      <c r="S93" s="118">
        <v>1.6</v>
      </c>
      <c r="T93" s="118">
        <v>1.1000000000000001</v>
      </c>
      <c r="U93" s="118">
        <v>1.3</v>
      </c>
      <c r="V93" s="118">
        <v>1.8</v>
      </c>
      <c r="W93" s="118">
        <v>2.9</v>
      </c>
      <c r="X93" s="116">
        <v>554101</v>
      </c>
      <c r="Y93" s="116">
        <v>37764</v>
      </c>
      <c r="Z93" s="116">
        <v>32073</v>
      </c>
      <c r="AA93" s="116">
        <v>37427</v>
      </c>
      <c r="AB93" s="116">
        <v>35920</v>
      </c>
      <c r="AC93" s="136">
        <v>385027</v>
      </c>
      <c r="AD93" s="120">
        <v>261037</v>
      </c>
      <c r="AE93" s="116">
        <v>271621</v>
      </c>
      <c r="AF93" s="116">
        <v>351470</v>
      </c>
      <c r="AG93" s="116">
        <v>260325</v>
      </c>
      <c r="AH93" s="121">
        <v>1.85</v>
      </c>
      <c r="AI93" s="116"/>
      <c r="AJ93" s="116">
        <v>131246</v>
      </c>
      <c r="AK93" s="116">
        <v>205437</v>
      </c>
      <c r="AL93" s="116">
        <v>174799</v>
      </c>
      <c r="AM93" s="116">
        <v>29602</v>
      </c>
      <c r="AN93" s="116">
        <v>1036</v>
      </c>
      <c r="AO93" s="116">
        <v>1237</v>
      </c>
      <c r="AP93" s="116">
        <v>169508</v>
      </c>
      <c r="AQ93" s="116">
        <v>145089</v>
      </c>
      <c r="AR93" s="116">
        <v>32465</v>
      </c>
      <c r="AS93" s="116">
        <v>26827</v>
      </c>
      <c r="AT93" s="116">
        <v>21573</v>
      </c>
      <c r="AU93" s="116">
        <v>173505</v>
      </c>
      <c r="AX93" s="123"/>
      <c r="AZ93" s="123"/>
      <c r="BB93" s="123"/>
      <c r="BE93" s="123"/>
      <c r="BG93" s="123"/>
    </row>
    <row r="94" spans="1:59">
      <c r="A94" s="111" t="s">
        <v>263</v>
      </c>
      <c r="B94" s="111" t="s">
        <v>9</v>
      </c>
      <c r="C94" s="116">
        <v>3325</v>
      </c>
      <c r="D94" s="116">
        <v>2713</v>
      </c>
      <c r="E94" s="116">
        <v>612</v>
      </c>
      <c r="F94" s="116">
        <v>2392</v>
      </c>
      <c r="G94" s="143">
        <v>59423</v>
      </c>
      <c r="H94" s="131">
        <v>15553</v>
      </c>
      <c r="I94" s="116">
        <v>4387</v>
      </c>
      <c r="J94" s="117">
        <v>621592</v>
      </c>
      <c r="K94" s="117">
        <v>291321</v>
      </c>
      <c r="L94" s="117">
        <v>291321</v>
      </c>
      <c r="M94" s="117">
        <v>289337</v>
      </c>
      <c r="N94" s="116">
        <v>1146161</v>
      </c>
      <c r="O94" s="116">
        <v>1131905</v>
      </c>
      <c r="P94" s="116">
        <v>1131905</v>
      </c>
      <c r="Q94" s="116">
        <v>1128525</v>
      </c>
      <c r="R94" s="118">
        <v>0.8</v>
      </c>
      <c r="S94" s="118">
        <v>1.4</v>
      </c>
      <c r="T94" s="118">
        <v>0.6</v>
      </c>
      <c r="U94" s="118">
        <v>1.1000000000000001</v>
      </c>
      <c r="V94" s="118">
        <v>1.5</v>
      </c>
      <c r="W94" s="118">
        <v>1.9</v>
      </c>
      <c r="X94" s="116">
        <v>163071</v>
      </c>
      <c r="Y94" s="116">
        <v>9116</v>
      </c>
      <c r="Z94" s="116">
        <v>7833</v>
      </c>
      <c r="AA94" s="116">
        <v>8804</v>
      </c>
      <c r="AB94" s="116">
        <v>8542</v>
      </c>
      <c r="AC94" s="136">
        <v>116455</v>
      </c>
      <c r="AD94" s="120">
        <v>78764</v>
      </c>
      <c r="AE94" s="116">
        <v>80676</v>
      </c>
      <c r="AF94" s="116">
        <v>112118</v>
      </c>
      <c r="AG94" s="116">
        <v>81562</v>
      </c>
      <c r="AH94" s="121">
        <v>1.96</v>
      </c>
      <c r="AI94" s="116"/>
      <c r="AJ94" s="116">
        <v>37500</v>
      </c>
      <c r="AK94" s="116">
        <v>59620</v>
      </c>
      <c r="AL94" s="116">
        <v>58442</v>
      </c>
      <c r="AM94" s="116">
        <v>1068</v>
      </c>
      <c r="AN94" s="116">
        <v>110</v>
      </c>
      <c r="AO94" s="116">
        <v>99</v>
      </c>
      <c r="AP94" s="116">
        <v>54217</v>
      </c>
      <c r="AQ94" s="116">
        <v>40299</v>
      </c>
      <c r="AR94" s="116">
        <v>7465</v>
      </c>
      <c r="AS94" s="116">
        <v>5098</v>
      </c>
      <c r="AT94" s="116">
        <v>5023</v>
      </c>
      <c r="AU94" s="116">
        <v>50574</v>
      </c>
      <c r="AX94" s="123"/>
      <c r="AZ94" s="123"/>
      <c r="BB94" s="123"/>
      <c r="BE94" s="123"/>
      <c r="BG94" s="123"/>
    </row>
    <row r="95" spans="1:59">
      <c r="A95" s="111" t="s">
        <v>263</v>
      </c>
      <c r="B95" s="111" t="s">
        <v>10</v>
      </c>
      <c r="C95" s="116">
        <v>2788</v>
      </c>
      <c r="D95" s="116">
        <v>2636</v>
      </c>
      <c r="E95" s="116">
        <v>152</v>
      </c>
      <c r="F95" s="116">
        <v>1927</v>
      </c>
      <c r="G95" s="143">
        <v>36109</v>
      </c>
      <c r="H95" s="116">
        <v>7692</v>
      </c>
      <c r="I95" s="116">
        <v>28417</v>
      </c>
      <c r="J95" s="117">
        <v>482688</v>
      </c>
      <c r="K95" s="117">
        <v>176309</v>
      </c>
      <c r="L95" s="117">
        <v>173880</v>
      </c>
      <c r="M95" s="117">
        <v>164604</v>
      </c>
      <c r="N95" s="116">
        <v>716368</v>
      </c>
      <c r="O95" s="116">
        <v>704207</v>
      </c>
      <c r="P95" s="116">
        <v>703861</v>
      </c>
      <c r="Q95" s="116">
        <v>680220</v>
      </c>
      <c r="R95" s="118">
        <v>2.6</v>
      </c>
      <c r="S95" s="118">
        <v>4.2</v>
      </c>
      <c r="T95" s="118">
        <v>0.2</v>
      </c>
      <c r="U95" s="118">
        <v>2.4</v>
      </c>
      <c r="V95" s="118">
        <v>3.6</v>
      </c>
      <c r="W95" s="118">
        <v>0.5</v>
      </c>
      <c r="X95" s="116">
        <v>90033</v>
      </c>
      <c r="Y95" s="116">
        <v>7831</v>
      </c>
      <c r="Z95" s="116">
        <v>7207</v>
      </c>
      <c r="AA95" s="116">
        <v>7798</v>
      </c>
      <c r="AB95" s="116">
        <v>7359</v>
      </c>
      <c r="AC95" s="136">
        <v>67239</v>
      </c>
      <c r="AD95" s="120">
        <v>53511</v>
      </c>
      <c r="AE95" s="116">
        <v>60492</v>
      </c>
      <c r="AF95" s="116">
        <v>61379</v>
      </c>
      <c r="AG95" s="116">
        <v>44210</v>
      </c>
      <c r="AH95" s="121">
        <v>1.86</v>
      </c>
      <c r="AI95" s="116"/>
      <c r="AJ95" s="116">
        <v>14963</v>
      </c>
      <c r="AK95" s="116">
        <v>37962</v>
      </c>
      <c r="AL95" s="116">
        <v>29241</v>
      </c>
      <c r="AM95" s="116">
        <v>8298</v>
      </c>
      <c r="AN95" s="116">
        <v>423</v>
      </c>
      <c r="AO95" s="116">
        <v>366</v>
      </c>
      <c r="AP95" s="116">
        <v>21057</v>
      </c>
      <c r="AQ95" s="116">
        <v>32057</v>
      </c>
      <c r="AR95" s="116">
        <v>6275</v>
      </c>
      <c r="AS95" s="116">
        <v>7737</v>
      </c>
      <c r="AT95" s="116">
        <v>4832</v>
      </c>
      <c r="AU95" s="116">
        <v>31227</v>
      </c>
      <c r="AX95" s="123"/>
      <c r="AZ95" s="123"/>
      <c r="BB95" s="123"/>
      <c r="BE95" s="123"/>
      <c r="BG95" s="123"/>
    </row>
    <row r="96" spans="1:59">
      <c r="A96" s="111" t="s">
        <v>263</v>
      </c>
      <c r="B96" s="111" t="s">
        <v>16</v>
      </c>
      <c r="C96" s="116">
        <v>3522</v>
      </c>
      <c r="D96" s="116">
        <v>2963</v>
      </c>
      <c r="E96" s="116">
        <v>559</v>
      </c>
      <c r="F96" s="116">
        <v>2244</v>
      </c>
      <c r="G96" s="143">
        <v>46028</v>
      </c>
      <c r="H96" s="116">
        <v>11184</v>
      </c>
      <c r="I96" s="116">
        <v>34844</v>
      </c>
      <c r="J96" s="117">
        <v>591820</v>
      </c>
      <c r="K96" s="117">
        <v>181183</v>
      </c>
      <c r="L96" s="117">
        <v>183183</v>
      </c>
      <c r="M96" s="117">
        <v>182480</v>
      </c>
      <c r="N96" s="116">
        <v>1038921</v>
      </c>
      <c r="O96" s="116">
        <v>945138</v>
      </c>
      <c r="P96" s="116">
        <v>945138</v>
      </c>
      <c r="Q96" s="116">
        <v>919349</v>
      </c>
      <c r="R96" s="118">
        <v>1.8</v>
      </c>
      <c r="S96" s="118">
        <v>2.2000000000000002</v>
      </c>
      <c r="T96" s="118">
        <v>0.9</v>
      </c>
      <c r="U96" s="118">
        <v>2</v>
      </c>
      <c r="V96" s="118">
        <v>2.9</v>
      </c>
      <c r="W96" s="118">
        <v>2.2999999999999998</v>
      </c>
      <c r="X96" s="116">
        <v>124223</v>
      </c>
      <c r="Y96" s="116">
        <v>8339</v>
      </c>
      <c r="Z96" s="116">
        <v>7627</v>
      </c>
      <c r="AA96" s="116">
        <v>8557</v>
      </c>
      <c r="AB96" s="116">
        <v>8286</v>
      </c>
      <c r="AC96" s="136">
        <v>83689</v>
      </c>
      <c r="AD96" s="120">
        <v>49042</v>
      </c>
      <c r="AE96" s="116">
        <v>60245</v>
      </c>
      <c r="AF96" s="116">
        <v>71755</v>
      </c>
      <c r="AG96" s="116">
        <v>55051</v>
      </c>
      <c r="AH96" s="121">
        <v>1.82</v>
      </c>
      <c r="AI96" s="115"/>
      <c r="AJ96" s="116">
        <v>32195</v>
      </c>
      <c r="AK96" s="116">
        <v>45361</v>
      </c>
      <c r="AL96" s="116">
        <v>36720</v>
      </c>
      <c r="AM96" s="132">
        <v>8202</v>
      </c>
      <c r="AN96" s="116">
        <v>439</v>
      </c>
      <c r="AO96" s="116">
        <v>64</v>
      </c>
      <c r="AP96" s="116">
        <v>37664</v>
      </c>
      <c r="AQ96" s="116">
        <v>32900</v>
      </c>
      <c r="AR96" s="116">
        <v>7158</v>
      </c>
      <c r="AS96" s="116">
        <v>6300</v>
      </c>
      <c r="AT96" s="116">
        <v>5699</v>
      </c>
      <c r="AU96" s="116">
        <v>36801</v>
      </c>
      <c r="AX96" s="123"/>
      <c r="AZ96" s="123"/>
      <c r="BB96" s="123"/>
      <c r="BE96" s="123"/>
      <c r="BG96" s="123"/>
    </row>
    <row r="97" spans="1:59">
      <c r="A97" s="111" t="s">
        <v>263</v>
      </c>
      <c r="B97" s="111" t="s">
        <v>12</v>
      </c>
      <c r="C97" s="116">
        <v>1084</v>
      </c>
      <c r="D97" s="116">
        <v>845</v>
      </c>
      <c r="E97" s="116">
        <v>239</v>
      </c>
      <c r="F97" s="116">
        <v>591</v>
      </c>
      <c r="G97" s="143">
        <v>12721</v>
      </c>
      <c r="H97" s="116">
        <v>2113</v>
      </c>
      <c r="I97" s="116">
        <v>10608</v>
      </c>
      <c r="J97" s="117">
        <v>182573</v>
      </c>
      <c r="K97" s="117">
        <v>33247</v>
      </c>
      <c r="L97" s="117">
        <v>32153</v>
      </c>
      <c r="M97" s="117">
        <v>31875</v>
      </c>
      <c r="N97" s="116">
        <v>337736</v>
      </c>
      <c r="O97" s="116">
        <v>302733</v>
      </c>
      <c r="P97" s="116">
        <v>294935</v>
      </c>
      <c r="Q97" s="116">
        <v>265235</v>
      </c>
      <c r="R97" s="118">
        <v>2</v>
      </c>
      <c r="S97" s="118">
        <v>3.7</v>
      </c>
      <c r="T97" s="118">
        <v>0.5</v>
      </c>
      <c r="U97" s="118">
        <v>3.5</v>
      </c>
      <c r="V97" s="118">
        <v>4</v>
      </c>
      <c r="W97" s="118">
        <v>0.9</v>
      </c>
      <c r="X97" s="116">
        <v>30053</v>
      </c>
      <c r="Y97" s="116">
        <v>2423</v>
      </c>
      <c r="Z97" s="116">
        <v>2045</v>
      </c>
      <c r="AA97" s="116">
        <v>2397</v>
      </c>
      <c r="AB97" s="116">
        <v>2250</v>
      </c>
      <c r="AC97" s="136">
        <v>21518</v>
      </c>
      <c r="AD97" s="120">
        <v>13520</v>
      </c>
      <c r="AE97" s="116">
        <v>14381</v>
      </c>
      <c r="AF97" s="116">
        <v>17507</v>
      </c>
      <c r="AG97" s="116">
        <v>12408</v>
      </c>
      <c r="AH97" s="121">
        <v>1.69</v>
      </c>
      <c r="AI97" s="115"/>
      <c r="AJ97" s="116">
        <v>6112</v>
      </c>
      <c r="AK97" s="116">
        <v>12292</v>
      </c>
      <c r="AL97" s="116">
        <v>7479</v>
      </c>
      <c r="AM97" s="116">
        <v>4769</v>
      </c>
      <c r="AN97" s="116">
        <v>44</v>
      </c>
      <c r="AO97" s="116">
        <v>183</v>
      </c>
      <c r="AP97" s="116">
        <v>9303</v>
      </c>
      <c r="AQ97" s="116">
        <v>8542</v>
      </c>
      <c r="AR97" s="116">
        <v>2000</v>
      </c>
      <c r="AS97" s="116">
        <v>2139</v>
      </c>
      <c r="AT97" s="116">
        <v>1176</v>
      </c>
      <c r="AU97" s="116">
        <v>9541</v>
      </c>
      <c r="AX97" s="123"/>
      <c r="AZ97" s="123"/>
      <c r="BB97" s="123"/>
      <c r="BE97" s="123"/>
      <c r="BG97" s="123"/>
    </row>
    <row r="98" spans="1:59">
      <c r="A98" s="111" t="s">
        <v>263</v>
      </c>
      <c r="B98" s="111" t="s">
        <v>13</v>
      </c>
      <c r="C98" s="116">
        <v>2555</v>
      </c>
      <c r="D98" s="116">
        <v>1157</v>
      </c>
      <c r="E98" s="116">
        <v>1398</v>
      </c>
      <c r="F98" s="116">
        <v>792</v>
      </c>
      <c r="G98" s="143">
        <v>32948</v>
      </c>
      <c r="H98" s="116">
        <v>718</v>
      </c>
      <c r="I98" s="116">
        <v>25768</v>
      </c>
      <c r="J98" s="117">
        <v>352489</v>
      </c>
      <c r="K98" s="117">
        <v>127909</v>
      </c>
      <c r="L98" s="117">
        <v>127909</v>
      </c>
      <c r="M98" s="117">
        <v>127744</v>
      </c>
      <c r="N98" s="116">
        <v>711639</v>
      </c>
      <c r="O98" s="116">
        <v>646681</v>
      </c>
      <c r="P98" s="116">
        <v>711639</v>
      </c>
      <c r="Q98" s="116">
        <v>638021</v>
      </c>
      <c r="R98" s="118">
        <v>0.7</v>
      </c>
      <c r="S98" s="118">
        <v>1.2</v>
      </c>
      <c r="T98" s="118">
        <v>2.6</v>
      </c>
      <c r="U98" s="118">
        <v>0.5</v>
      </c>
      <c r="V98" s="118">
        <v>0.7</v>
      </c>
      <c r="W98" s="118">
        <v>5.6</v>
      </c>
      <c r="X98" s="116">
        <v>90115</v>
      </c>
      <c r="Y98" s="116">
        <v>5419</v>
      </c>
      <c r="Z98" s="116">
        <v>2985</v>
      </c>
      <c r="AA98" s="116">
        <v>5344</v>
      </c>
      <c r="AB98" s="116">
        <v>4996</v>
      </c>
      <c r="AC98" s="136">
        <v>58256</v>
      </c>
      <c r="AD98" s="120">
        <v>24964</v>
      </c>
      <c r="AE98" s="116">
        <v>24556</v>
      </c>
      <c r="AF98" s="116">
        <v>37761</v>
      </c>
      <c r="AG98" s="116">
        <v>27630</v>
      </c>
      <c r="AH98" s="121">
        <v>1.77</v>
      </c>
      <c r="AI98" s="115"/>
      <c r="AJ98" s="116">
        <v>26440</v>
      </c>
      <c r="AK98" s="116">
        <v>29214</v>
      </c>
      <c r="AL98" s="116">
        <v>27079</v>
      </c>
      <c r="AM98" s="116">
        <v>2134</v>
      </c>
      <c r="AN98" s="116">
        <v>1</v>
      </c>
      <c r="AO98" s="116">
        <v>2</v>
      </c>
      <c r="AP98" s="116">
        <v>29214</v>
      </c>
      <c r="AQ98" s="116">
        <v>13224</v>
      </c>
      <c r="AR98" s="116">
        <v>6663</v>
      </c>
      <c r="AS98" s="116">
        <v>2312</v>
      </c>
      <c r="AT98" s="116">
        <v>2018</v>
      </c>
      <c r="AU98" s="116">
        <v>29765</v>
      </c>
      <c r="AX98" s="123"/>
      <c r="AZ98" s="123"/>
      <c r="BB98" s="123"/>
      <c r="BE98" s="123"/>
      <c r="BG98" s="123"/>
    </row>
    <row r="99" spans="1:59">
      <c r="A99" s="111" t="s">
        <v>263</v>
      </c>
      <c r="B99" s="111" t="s">
        <v>14</v>
      </c>
      <c r="C99" s="116">
        <v>1982</v>
      </c>
      <c r="D99" s="116">
        <v>1758</v>
      </c>
      <c r="E99" s="116">
        <v>224</v>
      </c>
      <c r="F99" s="116">
        <v>1184</v>
      </c>
      <c r="G99" s="143">
        <v>20918</v>
      </c>
      <c r="H99" s="116">
        <v>2949</v>
      </c>
      <c r="I99" s="116">
        <v>17969</v>
      </c>
      <c r="J99" s="117">
        <v>277695</v>
      </c>
      <c r="K99" s="117">
        <v>56239</v>
      </c>
      <c r="L99" s="117">
        <v>55845</v>
      </c>
      <c r="M99" s="117">
        <v>53311</v>
      </c>
      <c r="N99" s="116">
        <v>592110</v>
      </c>
      <c r="O99" s="116">
        <v>521838</v>
      </c>
      <c r="P99" s="116">
        <v>496638</v>
      </c>
      <c r="Q99" s="116">
        <v>403295</v>
      </c>
      <c r="R99" s="118">
        <v>0.5</v>
      </c>
      <c r="S99" s="118">
        <v>0.9</v>
      </c>
      <c r="T99" s="118">
        <v>2.2999999999999998</v>
      </c>
      <c r="U99" s="118">
        <v>0.5</v>
      </c>
      <c r="V99" s="118">
        <v>0.5</v>
      </c>
      <c r="W99" s="118">
        <v>4.0999999999999996</v>
      </c>
      <c r="X99" s="116">
        <v>56606</v>
      </c>
      <c r="Y99" s="116">
        <v>4703</v>
      </c>
      <c r="Z99" s="116">
        <v>4361</v>
      </c>
      <c r="AA99" s="116">
        <v>4695</v>
      </c>
      <c r="AB99" s="116">
        <v>4564</v>
      </c>
      <c r="AC99" s="136">
        <v>37870</v>
      </c>
      <c r="AD99" s="120">
        <v>29858</v>
      </c>
      <c r="AE99" s="116">
        <v>30487</v>
      </c>
      <c r="AF99" s="116">
        <v>35493</v>
      </c>
      <c r="AG99" s="116">
        <v>28016</v>
      </c>
      <c r="AH99" s="121">
        <v>1.81</v>
      </c>
      <c r="AI99" s="115"/>
      <c r="AJ99" s="116">
        <v>14033</v>
      </c>
      <c r="AK99" s="116">
        <v>20319</v>
      </c>
      <c r="AL99" s="116">
        <v>15838</v>
      </c>
      <c r="AM99" s="116">
        <v>4462</v>
      </c>
      <c r="AN99" s="116">
        <v>19</v>
      </c>
      <c r="AO99" s="116">
        <v>523</v>
      </c>
      <c r="AP99" s="116">
        <v>16143</v>
      </c>
      <c r="AQ99" s="116">
        <v>16869</v>
      </c>
      <c r="AR99" s="116">
        <v>2904</v>
      </c>
      <c r="AS99" s="116">
        <v>3241</v>
      </c>
      <c r="AT99" s="116">
        <v>2825</v>
      </c>
      <c r="AU99" s="116">
        <v>15597</v>
      </c>
      <c r="AX99" s="123"/>
      <c r="AZ99" s="123"/>
      <c r="BB99" s="123"/>
      <c r="BE99" s="123"/>
      <c r="BG99" s="123"/>
    </row>
  </sheetData>
  <mergeCells count="7">
    <mergeCell ref="Z83:Z84"/>
    <mergeCell ref="T83:T84"/>
    <mergeCell ref="U83:U84"/>
    <mergeCell ref="V83:V84"/>
    <mergeCell ref="W83:W84"/>
    <mergeCell ref="X83:X84"/>
    <mergeCell ref="Y83:Y84"/>
  </mergeCells>
  <pageMargins left="0.7" right="0.7" top="0.75" bottom="0.75" header="0.3" footer="0.3"/>
  <headerFooter>
    <oddFooter>&amp;R_x000D_&amp;1#&amp;"Calibri"&amp;10&amp;K000000 Official Use Only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F0339-2809-4FFB-B07E-CED5EE507B4C}">
  <dimension ref="A1:EL64"/>
  <sheetViews>
    <sheetView topLeftCell="G1" workbookViewId="0">
      <selection activeCell="AH1" sqref="AH1"/>
    </sheetView>
  </sheetViews>
  <sheetFormatPr defaultRowHeight="14.5"/>
  <cols>
    <col min="5" max="5" width="30.54296875" bestFit="1" customWidth="1"/>
    <col min="6" max="17" width="8.7265625" customWidth="1"/>
    <col min="18" max="18" width="10.81640625" style="105" customWidth="1"/>
    <col min="21" max="21" width="11.6328125" style="105" customWidth="1"/>
    <col min="35" max="35" width="8.7265625" style="105"/>
    <col min="37" max="38" width="8.7265625" style="102"/>
  </cols>
  <sheetData>
    <row r="1" spans="1:142">
      <c r="A1" t="s">
        <v>220</v>
      </c>
      <c r="B1" t="s">
        <v>266</v>
      </c>
      <c r="C1" t="s">
        <v>145</v>
      </c>
      <c r="D1" t="s">
        <v>183</v>
      </c>
      <c r="E1" t="s">
        <v>47</v>
      </c>
      <c r="F1" t="s">
        <v>222</v>
      </c>
      <c r="G1" t="s">
        <v>223</v>
      </c>
      <c r="H1" t="s">
        <v>224</v>
      </c>
      <c r="I1" t="s">
        <v>225</v>
      </c>
      <c r="J1" t="s">
        <v>267</v>
      </c>
      <c r="K1" t="s">
        <v>268</v>
      </c>
      <c r="L1" t="s">
        <v>269</v>
      </c>
      <c r="M1" t="s">
        <v>226</v>
      </c>
      <c r="N1" t="s">
        <v>270</v>
      </c>
      <c r="O1" t="s">
        <v>271</v>
      </c>
      <c r="P1" t="s">
        <v>186</v>
      </c>
      <c r="Q1" t="s">
        <v>227</v>
      </c>
      <c r="R1" s="103" t="s">
        <v>272</v>
      </c>
      <c r="S1" t="s">
        <v>273</v>
      </c>
      <c r="T1" t="s">
        <v>228</v>
      </c>
      <c r="U1" s="103" t="s">
        <v>274</v>
      </c>
      <c r="V1" t="s">
        <v>275</v>
      </c>
      <c r="W1" t="s">
        <v>229</v>
      </c>
      <c r="X1" t="s">
        <v>230</v>
      </c>
      <c r="Y1" t="s">
        <v>231</v>
      </c>
      <c r="Z1" t="s">
        <v>276</v>
      </c>
      <c r="AA1" t="s">
        <v>277</v>
      </c>
      <c r="AB1" t="s">
        <v>278</v>
      </c>
      <c r="AC1" t="s">
        <v>279</v>
      </c>
      <c r="AD1" t="s">
        <v>280</v>
      </c>
      <c r="AE1" t="s">
        <v>281</v>
      </c>
      <c r="AF1" t="s">
        <v>282</v>
      </c>
      <c r="AG1" t="s">
        <v>235</v>
      </c>
      <c r="AH1" t="s">
        <v>236</v>
      </c>
      <c r="AI1" s="103" t="s">
        <v>144</v>
      </c>
      <c r="AJ1" s="12" t="s">
        <v>243</v>
      </c>
      <c r="AK1" s="100" t="s">
        <v>187</v>
      </c>
      <c r="AL1" s="100" t="s">
        <v>188</v>
      </c>
      <c r="AM1" s="12" t="s">
        <v>283</v>
      </c>
      <c r="AN1" s="12" t="s">
        <v>284</v>
      </c>
      <c r="AO1" t="s">
        <v>244</v>
      </c>
      <c r="AP1" t="s">
        <v>245</v>
      </c>
      <c r="AQ1" t="s">
        <v>246</v>
      </c>
      <c r="AR1" t="s">
        <v>247</v>
      </c>
      <c r="AS1" t="s">
        <v>285</v>
      </c>
      <c r="AT1" t="s">
        <v>286</v>
      </c>
      <c r="AU1" t="s">
        <v>287</v>
      </c>
      <c r="AV1" t="s">
        <v>288</v>
      </c>
      <c r="AW1" t="s">
        <v>289</v>
      </c>
      <c r="AX1" t="s">
        <v>290</v>
      </c>
      <c r="AY1" t="s">
        <v>291</v>
      </c>
      <c r="AZ1" t="s">
        <v>292</v>
      </c>
      <c r="BA1" t="s">
        <v>293</v>
      </c>
      <c r="BB1" t="s">
        <v>294</v>
      </c>
      <c r="BC1" t="s">
        <v>295</v>
      </c>
      <c r="BD1" t="s">
        <v>296</v>
      </c>
      <c r="BE1" t="s">
        <v>297</v>
      </c>
      <c r="BF1" t="s">
        <v>298</v>
      </c>
      <c r="BG1" t="s">
        <v>299</v>
      </c>
      <c r="BH1" t="s">
        <v>300</v>
      </c>
      <c r="BI1" t="s">
        <v>301</v>
      </c>
      <c r="BJ1" t="s">
        <v>302</v>
      </c>
      <c r="BK1" t="s">
        <v>303</v>
      </c>
      <c r="BL1" t="s">
        <v>304</v>
      </c>
      <c r="BM1" t="s">
        <v>305</v>
      </c>
      <c r="BN1" t="s">
        <v>306</v>
      </c>
      <c r="BO1" t="s">
        <v>307</v>
      </c>
      <c r="BP1" t="s">
        <v>308</v>
      </c>
      <c r="BQ1" t="s">
        <v>309</v>
      </c>
      <c r="BR1" t="s">
        <v>310</v>
      </c>
      <c r="BS1" t="s">
        <v>311</v>
      </c>
      <c r="BT1" t="s">
        <v>312</v>
      </c>
      <c r="BU1" t="s">
        <v>313</v>
      </c>
      <c r="BV1" t="s">
        <v>314</v>
      </c>
      <c r="BW1" t="s">
        <v>315</v>
      </c>
      <c r="BX1" t="s">
        <v>316</v>
      </c>
      <c r="BY1" t="s">
        <v>317</v>
      </c>
      <c r="BZ1" t="s">
        <v>318</v>
      </c>
      <c r="CA1" t="s">
        <v>319</v>
      </c>
      <c r="CB1" t="s">
        <v>320</v>
      </c>
      <c r="CC1" t="s">
        <v>321</v>
      </c>
      <c r="CD1" t="s">
        <v>322</v>
      </c>
      <c r="CE1" t="s">
        <v>323</v>
      </c>
      <c r="CF1" t="s">
        <v>324</v>
      </c>
      <c r="CG1" t="s">
        <v>325</v>
      </c>
      <c r="CH1" t="s">
        <v>326</v>
      </c>
      <c r="CI1" t="s">
        <v>327</v>
      </c>
      <c r="CJ1" t="s">
        <v>328</v>
      </c>
      <c r="CK1" t="s">
        <v>329</v>
      </c>
      <c r="CL1" t="s">
        <v>330</v>
      </c>
      <c r="CM1" t="s">
        <v>331</v>
      </c>
      <c r="CN1" t="s">
        <v>332</v>
      </c>
      <c r="CO1" t="s">
        <v>333</v>
      </c>
      <c r="CP1" t="s">
        <v>334</v>
      </c>
      <c r="CQ1" t="s">
        <v>335</v>
      </c>
      <c r="CR1" t="s">
        <v>336</v>
      </c>
      <c r="CS1" t="s">
        <v>337</v>
      </c>
      <c r="CT1" t="s">
        <v>338</v>
      </c>
      <c r="CU1" t="s">
        <v>339</v>
      </c>
      <c r="CV1" t="s">
        <v>340</v>
      </c>
      <c r="CW1" t="s">
        <v>341</v>
      </c>
      <c r="CX1" t="s">
        <v>342</v>
      </c>
      <c r="CY1" t="s">
        <v>343</v>
      </c>
      <c r="CZ1" t="s">
        <v>344</v>
      </c>
      <c r="DA1" t="s">
        <v>345</v>
      </c>
      <c r="DB1" t="s">
        <v>346</v>
      </c>
      <c r="DC1" t="s">
        <v>347</v>
      </c>
      <c r="DD1" t="s">
        <v>348</v>
      </c>
      <c r="DE1" t="s">
        <v>349</v>
      </c>
      <c r="DF1" t="s">
        <v>350</v>
      </c>
      <c r="DG1" t="s">
        <v>351</v>
      </c>
      <c r="DH1" t="s">
        <v>352</v>
      </c>
      <c r="DI1" t="s">
        <v>353</v>
      </c>
      <c r="DJ1" t="s">
        <v>354</v>
      </c>
      <c r="DK1" t="s">
        <v>355</v>
      </c>
      <c r="DL1" t="s">
        <v>356</v>
      </c>
      <c r="DM1" t="s">
        <v>357</v>
      </c>
      <c r="DN1" t="s">
        <v>358</v>
      </c>
      <c r="DO1" t="s">
        <v>359</v>
      </c>
      <c r="DP1" t="s">
        <v>360</v>
      </c>
      <c r="DQ1" t="s">
        <v>361</v>
      </c>
      <c r="DR1" t="s">
        <v>362</v>
      </c>
      <c r="DS1" t="s">
        <v>363</v>
      </c>
      <c r="DT1" t="s">
        <v>364</v>
      </c>
      <c r="DU1" t="s">
        <v>365</v>
      </c>
      <c r="DV1" t="s">
        <v>366</v>
      </c>
      <c r="DW1" t="s">
        <v>367</v>
      </c>
      <c r="DX1" t="s">
        <v>368</v>
      </c>
      <c r="DY1" t="s">
        <v>369</v>
      </c>
      <c r="DZ1" t="s">
        <v>370</v>
      </c>
      <c r="EA1" t="s">
        <v>371</v>
      </c>
      <c r="EB1" t="s">
        <v>372</v>
      </c>
      <c r="EC1" t="s">
        <v>373</v>
      </c>
      <c r="ED1" t="s">
        <v>374</v>
      </c>
      <c r="EE1" t="s">
        <v>375</v>
      </c>
      <c r="EF1" t="s">
        <v>376</v>
      </c>
      <c r="EG1" t="s">
        <v>377</v>
      </c>
      <c r="EH1" t="s">
        <v>378</v>
      </c>
      <c r="EI1" t="s">
        <v>379</v>
      </c>
      <c r="EJ1" t="s">
        <v>380</v>
      </c>
      <c r="EK1" t="s">
        <v>381</v>
      </c>
      <c r="EL1" t="s">
        <v>382</v>
      </c>
    </row>
    <row r="2" spans="1:142">
      <c r="A2" t="s">
        <v>260</v>
      </c>
      <c r="B2" s="13">
        <v>3</v>
      </c>
      <c r="C2" t="s">
        <v>48</v>
      </c>
      <c r="D2" t="s">
        <v>191</v>
      </c>
      <c r="E2" t="s">
        <v>9</v>
      </c>
      <c r="F2" s="99">
        <v>1150</v>
      </c>
      <c r="G2" s="13">
        <v>1</v>
      </c>
      <c r="H2" s="13">
        <v>19</v>
      </c>
      <c r="I2" s="13">
        <v>1130</v>
      </c>
      <c r="J2" s="13">
        <v>792</v>
      </c>
      <c r="K2" s="99">
        <v>358</v>
      </c>
      <c r="L2" s="13">
        <v>704</v>
      </c>
      <c r="M2" s="13">
        <v>2742</v>
      </c>
      <c r="N2" s="13">
        <v>558</v>
      </c>
      <c r="O2" s="13">
        <v>631</v>
      </c>
      <c r="P2" s="13">
        <v>24107</v>
      </c>
      <c r="Q2" s="13">
        <v>6961</v>
      </c>
      <c r="R2" s="104">
        <v>2223</v>
      </c>
      <c r="S2" s="13">
        <v>4738</v>
      </c>
      <c r="T2" s="13">
        <v>17146</v>
      </c>
      <c r="U2" s="104">
        <v>9778</v>
      </c>
      <c r="V2" s="13">
        <v>7368</v>
      </c>
      <c r="W2" s="13">
        <v>562846</v>
      </c>
      <c r="X2" s="13">
        <v>124865</v>
      </c>
      <c r="Y2" s="13">
        <v>437981</v>
      </c>
      <c r="Z2" s="13">
        <v>49.671614004240567</v>
      </c>
      <c r="AA2" s="13">
        <v>101.801357875188</v>
      </c>
      <c r="AB2" s="13">
        <v>32.482716301902229</v>
      </c>
      <c r="AC2" s="13">
        <v>16.33618349619978</v>
      </c>
      <c r="AD2" s="13">
        <v>32.701662621747332</v>
      </c>
      <c r="AE2" s="99">
        <v>126516</v>
      </c>
      <c r="AF2" s="13"/>
      <c r="AG2" s="13">
        <v>41926</v>
      </c>
      <c r="AH2" s="13">
        <v>2300</v>
      </c>
      <c r="AI2" s="104">
        <v>28344</v>
      </c>
      <c r="AJ2" s="13">
        <v>11282</v>
      </c>
      <c r="AK2" s="101">
        <v>29542</v>
      </c>
      <c r="AL2" s="101">
        <v>1198</v>
      </c>
      <c r="AM2" s="18">
        <v>2.3618031830680781</v>
      </c>
      <c r="AN2" s="99">
        <v>25867</v>
      </c>
      <c r="AO2" s="13">
        <v>12641</v>
      </c>
      <c r="AP2" s="13">
        <v>12257</v>
      </c>
      <c r="AQ2" s="13">
        <v>330</v>
      </c>
      <c r="AR2" s="13">
        <v>54</v>
      </c>
      <c r="AS2" s="13">
        <v>26</v>
      </c>
      <c r="AT2" s="13">
        <v>57</v>
      </c>
      <c r="AU2" s="99">
        <v>389</v>
      </c>
      <c r="AV2" s="99">
        <v>240</v>
      </c>
      <c r="AW2" s="13">
        <v>93.146718146718143</v>
      </c>
      <c r="AX2" s="13">
        <v>0.68521739130434778</v>
      </c>
      <c r="AY2" s="13">
        <v>0.71130434782608698</v>
      </c>
      <c r="AZ2" s="99">
        <v>86</v>
      </c>
      <c r="BA2" s="99">
        <v>346</v>
      </c>
      <c r="BB2" s="99">
        <v>516</v>
      </c>
      <c r="BC2" s="13">
        <v>4.7079410049162584</v>
      </c>
      <c r="BD2" s="99">
        <v>4</v>
      </c>
      <c r="BE2" s="13">
        <v>430231</v>
      </c>
      <c r="BF2" s="13">
        <v>138512</v>
      </c>
      <c r="BG2" s="13">
        <v>144713</v>
      </c>
      <c r="BH2" s="13">
        <v>147006</v>
      </c>
      <c r="BI2" s="13">
        <v>426571</v>
      </c>
      <c r="BJ2" s="13">
        <v>141043</v>
      </c>
      <c r="BK2" s="13">
        <v>141954</v>
      </c>
      <c r="BL2" s="13">
        <v>143574</v>
      </c>
      <c r="BM2" s="13">
        <v>1311</v>
      </c>
      <c r="BN2" s="13">
        <v>923</v>
      </c>
      <c r="BO2" s="13">
        <v>388</v>
      </c>
      <c r="BP2" s="13">
        <v>426571</v>
      </c>
      <c r="BQ2" s="13">
        <v>298600</v>
      </c>
      <c r="BR2" s="13">
        <v>127971</v>
      </c>
      <c r="BS2" s="13">
        <v>100</v>
      </c>
      <c r="BT2" s="13">
        <v>29.999929671731081</v>
      </c>
      <c r="BU2" s="13">
        <v>-11410</v>
      </c>
      <c r="BV2" s="13">
        <v>-19016</v>
      </c>
      <c r="BW2" s="13">
        <v>7606</v>
      </c>
      <c r="BX2" s="13">
        <v>17027</v>
      </c>
      <c r="BY2" s="13">
        <v>9193</v>
      </c>
      <c r="BZ2" s="13">
        <v>7834</v>
      </c>
      <c r="CA2" s="99">
        <v>1198</v>
      </c>
      <c r="CB2" s="99">
        <v>11506</v>
      </c>
      <c r="CC2" s="99">
        <v>9575</v>
      </c>
      <c r="CD2" s="99">
        <v>1931</v>
      </c>
      <c r="CE2" s="99">
        <v>405</v>
      </c>
      <c r="CF2" s="99">
        <v>403</v>
      </c>
      <c r="CG2" s="99">
        <v>2</v>
      </c>
      <c r="CH2" s="99">
        <v>11101</v>
      </c>
      <c r="CI2" s="99">
        <v>9172</v>
      </c>
      <c r="CJ2" s="99">
        <v>1929</v>
      </c>
      <c r="CK2" s="13">
        <v>137</v>
      </c>
      <c r="CL2" s="13">
        <v>57</v>
      </c>
      <c r="CM2" s="13">
        <v>57</v>
      </c>
      <c r="CN2" s="13">
        <v>80</v>
      </c>
      <c r="CO2" s="13">
        <v>0</v>
      </c>
      <c r="CP2" s="13">
        <v>54</v>
      </c>
      <c r="CQ2" s="13">
        <v>26</v>
      </c>
      <c r="CR2" s="13">
        <v>131</v>
      </c>
      <c r="CS2" s="13">
        <v>57</v>
      </c>
      <c r="CT2" s="13">
        <v>224100</v>
      </c>
      <c r="CU2" s="13">
        <v>45600</v>
      </c>
      <c r="CV2" s="13">
        <v>45600</v>
      </c>
      <c r="CW2" s="13">
        <v>64000</v>
      </c>
      <c r="CX2" s="13">
        <v>0</v>
      </c>
      <c r="CY2" s="13">
        <v>43200</v>
      </c>
      <c r="CZ2" s="13">
        <v>20800</v>
      </c>
      <c r="DA2" s="13">
        <v>91700</v>
      </c>
      <c r="DB2" s="13">
        <v>22800</v>
      </c>
      <c r="DC2" s="13">
        <v>30</v>
      </c>
      <c r="DD2" s="13">
        <v>579</v>
      </c>
      <c r="DE2" s="13">
        <v>17</v>
      </c>
      <c r="DF2" s="13">
        <v>347</v>
      </c>
      <c r="DG2" s="13">
        <v>30</v>
      </c>
      <c r="DH2" s="13">
        <v>579</v>
      </c>
      <c r="DI2" s="13">
        <v>19</v>
      </c>
      <c r="DJ2" s="13">
        <v>404</v>
      </c>
      <c r="DK2" s="13">
        <v>30</v>
      </c>
      <c r="DL2" s="13">
        <v>579</v>
      </c>
      <c r="DM2" s="13">
        <v>20</v>
      </c>
      <c r="DN2" s="13">
        <v>459</v>
      </c>
      <c r="DO2" s="13">
        <v>30</v>
      </c>
      <c r="DP2" s="13">
        <v>579</v>
      </c>
      <c r="DQ2" s="13">
        <v>26</v>
      </c>
      <c r="DR2" s="13">
        <v>519</v>
      </c>
      <c r="DS2" s="13">
        <v>30</v>
      </c>
      <c r="DT2" s="13">
        <v>579</v>
      </c>
      <c r="DU2" s="13">
        <v>28</v>
      </c>
      <c r="DV2" s="13">
        <v>557</v>
      </c>
      <c r="DW2" s="13">
        <v>30</v>
      </c>
      <c r="DX2" s="13">
        <v>579</v>
      </c>
      <c r="DY2" s="13">
        <v>30</v>
      </c>
      <c r="DZ2" s="13">
        <v>576</v>
      </c>
      <c r="EA2" s="13">
        <v>30</v>
      </c>
      <c r="EB2" s="13">
        <v>579</v>
      </c>
      <c r="EC2" s="13">
        <v>30</v>
      </c>
      <c r="ED2" s="13">
        <v>579</v>
      </c>
      <c r="EE2" s="13">
        <v>30</v>
      </c>
      <c r="EF2" s="13">
        <v>579</v>
      </c>
      <c r="EG2" s="13">
        <v>30</v>
      </c>
      <c r="EH2" s="13">
        <v>579</v>
      </c>
      <c r="EI2" s="13">
        <v>30</v>
      </c>
      <c r="EJ2" s="13">
        <v>579</v>
      </c>
      <c r="EK2" s="13">
        <v>30</v>
      </c>
      <c r="EL2" s="13">
        <v>579</v>
      </c>
    </row>
    <row r="3" spans="1:142">
      <c r="A3" t="s">
        <v>260</v>
      </c>
      <c r="B3" s="13">
        <v>4</v>
      </c>
      <c r="C3" t="s">
        <v>49</v>
      </c>
      <c r="D3" t="s">
        <v>191</v>
      </c>
      <c r="E3" t="s">
        <v>9</v>
      </c>
      <c r="F3" s="99">
        <v>177</v>
      </c>
      <c r="G3" s="13">
        <v>0</v>
      </c>
      <c r="H3" s="13">
        <v>0</v>
      </c>
      <c r="I3" s="13">
        <v>177</v>
      </c>
      <c r="J3" s="13">
        <v>163</v>
      </c>
      <c r="K3" s="99">
        <v>14</v>
      </c>
      <c r="L3" s="13">
        <v>81</v>
      </c>
      <c r="M3" s="13">
        <v>221</v>
      </c>
      <c r="N3" s="13">
        <v>169</v>
      </c>
      <c r="O3" s="13">
        <v>119</v>
      </c>
      <c r="P3" s="13">
        <v>3317</v>
      </c>
      <c r="Q3" s="13">
        <v>709</v>
      </c>
      <c r="R3" s="104">
        <v>384</v>
      </c>
      <c r="S3" s="13">
        <v>325</v>
      </c>
      <c r="T3" s="13">
        <v>2608</v>
      </c>
      <c r="U3" s="104">
        <v>2086</v>
      </c>
      <c r="V3" s="13">
        <v>522</v>
      </c>
      <c r="W3" s="13">
        <v>83833</v>
      </c>
      <c r="X3" s="13">
        <v>14249</v>
      </c>
      <c r="Y3" s="13">
        <v>69584</v>
      </c>
      <c r="Z3" s="13">
        <v>25.862131552199791</v>
      </c>
      <c r="AA3" s="13">
        <v>99.20447093039833</v>
      </c>
      <c r="AB3" s="13">
        <v>27.971716203259831</v>
      </c>
      <c r="AC3" s="13">
        <v>21.522988505747129</v>
      </c>
      <c r="AD3" s="13">
        <v>20.122147602972571</v>
      </c>
      <c r="AE3" s="99">
        <v>40847</v>
      </c>
      <c r="AF3" s="13">
        <v>558</v>
      </c>
      <c r="AG3" s="13">
        <v>5663</v>
      </c>
      <c r="AH3" s="13">
        <v>478</v>
      </c>
      <c r="AI3" s="104">
        <v>3821</v>
      </c>
      <c r="AJ3" s="13">
        <v>1364</v>
      </c>
      <c r="AK3" s="101">
        <v>5291</v>
      </c>
      <c r="AL3" s="101">
        <v>1470</v>
      </c>
      <c r="AM3" s="18">
        <v>1.546963562753036</v>
      </c>
      <c r="AN3" s="99">
        <v>2548</v>
      </c>
      <c r="AO3" s="13">
        <v>2395</v>
      </c>
      <c r="AP3" s="13">
        <v>2224</v>
      </c>
      <c r="AQ3" s="13">
        <v>160</v>
      </c>
      <c r="AR3" s="13">
        <v>11</v>
      </c>
      <c r="AS3" s="13">
        <v>105</v>
      </c>
      <c r="AT3" s="13">
        <v>105</v>
      </c>
      <c r="AU3" s="99">
        <v>25</v>
      </c>
      <c r="AV3" s="99">
        <v>25</v>
      </c>
      <c r="AW3" s="13">
        <v>100</v>
      </c>
      <c r="AX3" s="13">
        <v>0.92090395480225984</v>
      </c>
      <c r="AY3" s="13">
        <v>0.92090395480225984</v>
      </c>
      <c r="AZ3" s="99">
        <v>0</v>
      </c>
      <c r="BA3" s="99">
        <v>0</v>
      </c>
      <c r="BB3" s="99">
        <v>0</v>
      </c>
      <c r="BC3" s="13">
        <v>0</v>
      </c>
      <c r="BD3" s="99">
        <v>43</v>
      </c>
      <c r="BE3" s="13">
        <v>70142</v>
      </c>
      <c r="BF3" s="13">
        <v>21026</v>
      </c>
      <c r="BG3" s="13">
        <v>25348</v>
      </c>
      <c r="BH3" s="13">
        <v>23768</v>
      </c>
      <c r="BI3" s="13">
        <v>51046</v>
      </c>
      <c r="BJ3" s="13">
        <v>16878</v>
      </c>
      <c r="BK3" s="13">
        <v>16987</v>
      </c>
      <c r="BL3" s="13">
        <v>17181</v>
      </c>
      <c r="BM3" s="13">
        <v>185</v>
      </c>
      <c r="BN3" s="13">
        <v>163</v>
      </c>
      <c r="BO3" s="13">
        <v>22</v>
      </c>
      <c r="BP3" s="13">
        <v>50640</v>
      </c>
      <c r="BQ3" s="13">
        <v>35448</v>
      </c>
      <c r="BR3" s="13">
        <v>15192</v>
      </c>
      <c r="BS3" s="13">
        <v>99.204638953101124</v>
      </c>
      <c r="BT3" s="13">
        <v>30</v>
      </c>
      <c r="BU3" s="13">
        <v>-18944</v>
      </c>
      <c r="BV3" s="13">
        <v>-22901</v>
      </c>
      <c r="BW3" s="13">
        <v>3957</v>
      </c>
      <c r="BX3" s="13">
        <v>1973</v>
      </c>
      <c r="BY3" s="13">
        <v>1267</v>
      </c>
      <c r="BZ3" s="13">
        <v>706</v>
      </c>
      <c r="CA3" s="99">
        <v>1470</v>
      </c>
      <c r="CB3" s="99">
        <v>702</v>
      </c>
      <c r="CC3" s="99">
        <v>664</v>
      </c>
      <c r="CD3" s="99">
        <v>38</v>
      </c>
      <c r="CE3" s="99">
        <v>73</v>
      </c>
      <c r="CF3" s="99">
        <v>70</v>
      </c>
      <c r="CG3" s="99">
        <v>3</v>
      </c>
      <c r="CH3" s="99">
        <v>629</v>
      </c>
      <c r="CI3" s="99">
        <v>594</v>
      </c>
      <c r="CJ3" s="99">
        <v>35</v>
      </c>
      <c r="CK3" s="13">
        <v>221</v>
      </c>
      <c r="CL3" s="13">
        <v>105</v>
      </c>
      <c r="CM3" s="13">
        <v>105</v>
      </c>
      <c r="CN3" s="13">
        <v>116</v>
      </c>
      <c r="CO3" s="13">
        <v>0</v>
      </c>
      <c r="CP3" s="13">
        <v>11</v>
      </c>
      <c r="CQ3" s="13">
        <v>105</v>
      </c>
      <c r="CR3" s="13">
        <v>0</v>
      </c>
      <c r="CS3" s="13">
        <v>105</v>
      </c>
      <c r="CT3" s="13">
        <v>218800</v>
      </c>
      <c r="CU3" s="13">
        <v>84000</v>
      </c>
      <c r="CV3" s="13">
        <v>84000</v>
      </c>
      <c r="CW3" s="13">
        <v>92800</v>
      </c>
      <c r="CX3" s="13">
        <v>0</v>
      </c>
      <c r="CY3" s="13">
        <v>8800</v>
      </c>
      <c r="CZ3" s="13">
        <v>84000</v>
      </c>
      <c r="DA3" s="13">
        <v>0</v>
      </c>
      <c r="DB3" s="13">
        <v>42000</v>
      </c>
      <c r="DC3" s="13">
        <v>9</v>
      </c>
      <c r="DD3" s="13">
        <v>136</v>
      </c>
      <c r="DE3" s="13">
        <v>9</v>
      </c>
      <c r="DF3" s="13">
        <v>136</v>
      </c>
      <c r="DG3" s="13">
        <v>9</v>
      </c>
      <c r="DH3" s="13">
        <v>136</v>
      </c>
      <c r="DI3" s="13">
        <v>9</v>
      </c>
      <c r="DJ3" s="13">
        <v>136</v>
      </c>
      <c r="DK3" s="13">
        <v>9</v>
      </c>
      <c r="DL3" s="13">
        <v>136</v>
      </c>
      <c r="DM3" s="13">
        <v>9</v>
      </c>
      <c r="DN3" s="13">
        <v>136</v>
      </c>
      <c r="DO3" s="13">
        <v>9</v>
      </c>
      <c r="DP3" s="13">
        <v>136</v>
      </c>
      <c r="DQ3" s="13">
        <v>9</v>
      </c>
      <c r="DR3" s="13">
        <v>136</v>
      </c>
      <c r="DS3" s="13">
        <v>9</v>
      </c>
      <c r="DT3" s="13">
        <v>136</v>
      </c>
      <c r="DU3" s="13">
        <v>9</v>
      </c>
      <c r="DV3" s="13">
        <v>136</v>
      </c>
      <c r="DW3" s="13">
        <v>9</v>
      </c>
      <c r="DX3" s="13">
        <v>136</v>
      </c>
      <c r="DY3" s="13">
        <v>9</v>
      </c>
      <c r="DZ3" s="13">
        <v>136</v>
      </c>
      <c r="EA3" s="13">
        <v>9</v>
      </c>
      <c r="EB3" s="13">
        <v>136</v>
      </c>
      <c r="EC3" s="13">
        <v>9</v>
      </c>
      <c r="ED3" s="13">
        <v>136</v>
      </c>
      <c r="EE3" s="13">
        <v>9</v>
      </c>
      <c r="EF3" s="13">
        <v>136</v>
      </c>
      <c r="EG3" s="13">
        <v>9</v>
      </c>
      <c r="EH3" s="13">
        <v>136</v>
      </c>
      <c r="EI3" s="13">
        <v>9</v>
      </c>
      <c r="EJ3" s="13">
        <v>136</v>
      </c>
      <c r="EK3" s="13">
        <v>9</v>
      </c>
      <c r="EL3" s="13">
        <v>136</v>
      </c>
    </row>
    <row r="4" spans="1:142">
      <c r="A4" t="s">
        <v>260</v>
      </c>
      <c r="B4" s="13">
        <v>5</v>
      </c>
      <c r="C4" t="s">
        <v>50</v>
      </c>
      <c r="D4" t="s">
        <v>191</v>
      </c>
      <c r="E4" t="s">
        <v>9</v>
      </c>
      <c r="F4" s="99">
        <v>174</v>
      </c>
      <c r="G4" s="13">
        <v>0</v>
      </c>
      <c r="H4" s="13">
        <v>0</v>
      </c>
      <c r="I4" s="13">
        <v>174</v>
      </c>
      <c r="J4" s="13">
        <v>155</v>
      </c>
      <c r="K4" s="99">
        <v>19</v>
      </c>
      <c r="L4" s="13">
        <v>170</v>
      </c>
      <c r="M4" s="13">
        <v>194</v>
      </c>
      <c r="N4" s="13">
        <v>162</v>
      </c>
      <c r="O4" s="13">
        <v>157</v>
      </c>
      <c r="P4" s="13">
        <v>3787</v>
      </c>
      <c r="Q4" s="13">
        <v>1014</v>
      </c>
      <c r="R4" s="104">
        <v>588</v>
      </c>
      <c r="S4" s="13">
        <v>426</v>
      </c>
      <c r="T4" s="13">
        <v>2773</v>
      </c>
      <c r="U4" s="104">
        <v>2262</v>
      </c>
      <c r="V4" s="13">
        <v>511</v>
      </c>
      <c r="W4" s="13">
        <v>101070</v>
      </c>
      <c r="X4" s="13">
        <v>22892</v>
      </c>
      <c r="Y4" s="13">
        <v>78178</v>
      </c>
      <c r="Z4" s="13">
        <v>43.763023571469539</v>
      </c>
      <c r="AA4" s="13">
        <v>99.933529336571652</v>
      </c>
      <c r="AB4" s="13">
        <v>29.943412908930149</v>
      </c>
      <c r="AC4" s="13">
        <v>20.44227005870842</v>
      </c>
      <c r="AD4" s="13">
        <v>18.428811714653211</v>
      </c>
      <c r="AE4" s="99">
        <v>29417</v>
      </c>
      <c r="AF4" s="13">
        <v>52</v>
      </c>
      <c r="AG4" s="13">
        <v>7245</v>
      </c>
      <c r="AH4" s="13">
        <v>459</v>
      </c>
      <c r="AI4" s="104">
        <v>4715</v>
      </c>
      <c r="AJ4" s="13">
        <v>2071</v>
      </c>
      <c r="AK4" s="101">
        <v>6085</v>
      </c>
      <c r="AL4" s="101">
        <v>1370</v>
      </c>
      <c r="AM4" s="18">
        <v>1.654385964912281</v>
      </c>
      <c r="AN4" s="99">
        <v>4190</v>
      </c>
      <c r="AO4" s="13">
        <v>2850</v>
      </c>
      <c r="AP4" s="13">
        <v>2850</v>
      </c>
      <c r="AQ4" s="13">
        <v>0</v>
      </c>
      <c r="AR4" s="13">
        <v>0</v>
      </c>
      <c r="AS4" s="13">
        <v>0</v>
      </c>
      <c r="AT4" s="13">
        <v>4</v>
      </c>
      <c r="AU4" s="99">
        <v>39</v>
      </c>
      <c r="AV4" s="99">
        <v>31</v>
      </c>
      <c r="AW4" s="13">
        <v>51.094890510948908</v>
      </c>
      <c r="AX4" s="13">
        <v>0.91954022988505746</v>
      </c>
      <c r="AY4" s="13">
        <v>0.91954022988505746</v>
      </c>
      <c r="AZ4" s="99">
        <v>31</v>
      </c>
      <c r="BA4" s="99">
        <v>49</v>
      </c>
      <c r="BB4" s="99">
        <v>31</v>
      </c>
      <c r="BC4" s="13">
        <v>0</v>
      </c>
      <c r="BD4" s="99">
        <v>0</v>
      </c>
      <c r="BE4" s="13">
        <v>78230</v>
      </c>
      <c r="BF4" s="13">
        <v>26000</v>
      </c>
      <c r="BG4" s="13">
        <v>26426</v>
      </c>
      <c r="BH4" s="13">
        <v>25804</v>
      </c>
      <c r="BI4" s="13">
        <v>96282</v>
      </c>
      <c r="BJ4" s="13">
        <v>31835</v>
      </c>
      <c r="BK4" s="13">
        <v>32041</v>
      </c>
      <c r="BL4" s="13">
        <v>32406</v>
      </c>
      <c r="BM4" s="13">
        <v>195</v>
      </c>
      <c r="BN4" s="13">
        <v>163</v>
      </c>
      <c r="BO4" s="13">
        <v>32</v>
      </c>
      <c r="BP4" s="13">
        <v>96218</v>
      </c>
      <c r="BQ4" s="13">
        <v>72163</v>
      </c>
      <c r="BR4" s="13">
        <v>24055</v>
      </c>
      <c r="BS4" s="13">
        <v>99.933528593091125</v>
      </c>
      <c r="BT4" s="13">
        <v>25.000519653287331</v>
      </c>
      <c r="BU4" s="13">
        <v>18040</v>
      </c>
      <c r="BV4" s="13">
        <v>4431</v>
      </c>
      <c r="BW4" s="13">
        <v>13609</v>
      </c>
      <c r="BX4" s="13">
        <v>3587</v>
      </c>
      <c r="BY4" s="13">
        <v>2410</v>
      </c>
      <c r="BZ4" s="13">
        <v>1177</v>
      </c>
      <c r="CA4" s="99">
        <v>1696</v>
      </c>
      <c r="CB4" s="99">
        <v>522</v>
      </c>
      <c r="CC4" s="99">
        <v>504</v>
      </c>
      <c r="CD4" s="99">
        <v>18</v>
      </c>
      <c r="CE4" s="99">
        <v>6</v>
      </c>
      <c r="CF4" s="99">
        <v>6</v>
      </c>
      <c r="CG4" s="99">
        <v>0</v>
      </c>
      <c r="CH4" s="99">
        <v>516</v>
      </c>
      <c r="CI4" s="99">
        <v>498</v>
      </c>
      <c r="CJ4" s="99">
        <v>18</v>
      </c>
      <c r="CK4" s="13">
        <v>152</v>
      </c>
      <c r="CL4" s="13">
        <v>152</v>
      </c>
      <c r="CM4" s="13">
        <v>4</v>
      </c>
      <c r="CN4" s="13">
        <v>0</v>
      </c>
      <c r="CO4" s="13">
        <v>0</v>
      </c>
      <c r="CP4" s="13">
        <v>0</v>
      </c>
      <c r="CQ4" s="13">
        <v>0</v>
      </c>
      <c r="CR4" s="13">
        <v>8</v>
      </c>
      <c r="CS4" s="13">
        <v>152</v>
      </c>
      <c r="CT4" s="13">
        <v>188000</v>
      </c>
      <c r="CU4" s="13">
        <v>121600</v>
      </c>
      <c r="CV4" s="13">
        <v>3200</v>
      </c>
      <c r="CW4" s="13">
        <v>0</v>
      </c>
      <c r="CX4" s="13">
        <v>0</v>
      </c>
      <c r="CY4" s="13">
        <v>0</v>
      </c>
      <c r="CZ4" s="13">
        <v>0</v>
      </c>
      <c r="DA4" s="13">
        <v>5600</v>
      </c>
      <c r="DB4" s="13">
        <v>60800</v>
      </c>
      <c r="DC4" s="13">
        <v>8</v>
      </c>
      <c r="DD4" s="13">
        <v>126</v>
      </c>
      <c r="DE4" s="13">
        <v>8</v>
      </c>
      <c r="DF4" s="13">
        <v>126</v>
      </c>
      <c r="DG4" s="13">
        <v>8</v>
      </c>
      <c r="DH4" s="13">
        <v>126</v>
      </c>
      <c r="DI4" s="13">
        <v>8</v>
      </c>
      <c r="DJ4" s="13">
        <v>126</v>
      </c>
      <c r="DK4" s="13">
        <v>8</v>
      </c>
      <c r="DL4" s="13">
        <v>126</v>
      </c>
      <c r="DM4" s="13">
        <v>8</v>
      </c>
      <c r="DN4" s="13">
        <v>126</v>
      </c>
      <c r="DO4" s="13">
        <v>8</v>
      </c>
      <c r="DP4" s="13">
        <v>126</v>
      </c>
      <c r="DQ4" s="13">
        <v>8</v>
      </c>
      <c r="DR4" s="13">
        <v>126</v>
      </c>
      <c r="DS4" s="13">
        <v>8</v>
      </c>
      <c r="DT4" s="13">
        <v>126</v>
      </c>
      <c r="DU4" s="13">
        <v>8</v>
      </c>
      <c r="DV4" s="13">
        <v>126</v>
      </c>
      <c r="DW4" s="13">
        <v>8</v>
      </c>
      <c r="DX4" s="13">
        <v>126</v>
      </c>
      <c r="DY4" s="13">
        <v>8</v>
      </c>
      <c r="DZ4" s="13">
        <v>126</v>
      </c>
      <c r="EA4" s="13">
        <v>8</v>
      </c>
      <c r="EB4" s="13">
        <v>126</v>
      </c>
      <c r="EC4" s="13">
        <v>8</v>
      </c>
      <c r="ED4" s="13">
        <v>126</v>
      </c>
      <c r="EE4" s="13">
        <v>8</v>
      </c>
      <c r="EF4" s="13">
        <v>126</v>
      </c>
      <c r="EG4" s="13">
        <v>8</v>
      </c>
      <c r="EH4" s="13">
        <v>126</v>
      </c>
      <c r="EI4" s="13">
        <v>8</v>
      </c>
      <c r="EJ4" s="13">
        <v>126</v>
      </c>
      <c r="EK4" s="13">
        <v>8</v>
      </c>
      <c r="EL4" s="13">
        <v>126</v>
      </c>
    </row>
    <row r="5" spans="1:142">
      <c r="A5" t="s">
        <v>260</v>
      </c>
      <c r="B5" s="13">
        <v>6</v>
      </c>
      <c r="C5" t="s">
        <v>51</v>
      </c>
      <c r="D5" t="s">
        <v>191</v>
      </c>
      <c r="E5" t="s">
        <v>9</v>
      </c>
      <c r="F5" s="99">
        <v>222</v>
      </c>
      <c r="G5" s="13">
        <v>0</v>
      </c>
      <c r="H5" s="13">
        <v>0</v>
      </c>
      <c r="I5" s="13">
        <v>222</v>
      </c>
      <c r="J5" s="13">
        <v>192</v>
      </c>
      <c r="K5" s="99">
        <v>30</v>
      </c>
      <c r="L5" s="13">
        <v>340</v>
      </c>
      <c r="M5" s="13">
        <v>371</v>
      </c>
      <c r="N5" s="13">
        <v>188</v>
      </c>
      <c r="O5" s="13">
        <v>166</v>
      </c>
      <c r="P5" s="13">
        <v>3465</v>
      </c>
      <c r="Q5" s="13">
        <v>820</v>
      </c>
      <c r="R5" s="104">
        <v>528</v>
      </c>
      <c r="S5" s="13">
        <v>292</v>
      </c>
      <c r="T5" s="13">
        <v>2645</v>
      </c>
      <c r="U5" s="104">
        <v>1853</v>
      </c>
      <c r="V5" s="13">
        <v>792</v>
      </c>
      <c r="W5" s="13">
        <v>83021</v>
      </c>
      <c r="X5" s="13">
        <v>15274</v>
      </c>
      <c r="Y5" s="13">
        <v>67747</v>
      </c>
      <c r="Z5" s="13">
        <v>31.493432854285661</v>
      </c>
      <c r="AA5" s="13">
        <v>93.693556640435915</v>
      </c>
      <c r="AB5" s="13">
        <v>27.59417161359957</v>
      </c>
      <c r="AC5" s="13">
        <v>20.978535353535349</v>
      </c>
      <c r="AD5" s="13">
        <v>26.129533491526239</v>
      </c>
      <c r="AE5" s="99">
        <v>35662</v>
      </c>
      <c r="AF5" s="13">
        <v>1644</v>
      </c>
      <c r="AG5" s="13">
        <v>6960</v>
      </c>
      <c r="AH5" s="13">
        <v>465</v>
      </c>
      <c r="AI5" s="104">
        <v>4535</v>
      </c>
      <c r="AJ5" s="13">
        <v>1960</v>
      </c>
      <c r="AK5" s="101">
        <v>4537</v>
      </c>
      <c r="AL5" s="101">
        <v>2</v>
      </c>
      <c r="AM5" s="18">
        <v>1.9046619067618651</v>
      </c>
      <c r="AN5" s="99">
        <v>3986</v>
      </c>
      <c r="AO5" s="13">
        <v>2363</v>
      </c>
      <c r="AP5" s="13">
        <v>2262</v>
      </c>
      <c r="AQ5" s="13">
        <v>101</v>
      </c>
      <c r="AR5" s="13">
        <v>0</v>
      </c>
      <c r="AS5" s="13">
        <v>125</v>
      </c>
      <c r="AT5" s="13">
        <v>86</v>
      </c>
      <c r="AU5" s="99">
        <v>56</v>
      </c>
      <c r="AV5" s="99">
        <v>4</v>
      </c>
      <c r="AW5" s="13">
        <v>80.825242718446603</v>
      </c>
      <c r="AX5" s="13">
        <v>0.73873873873873874</v>
      </c>
      <c r="AY5" s="13">
        <v>0.85585585585585588</v>
      </c>
      <c r="AZ5" s="99">
        <v>106</v>
      </c>
      <c r="BA5" s="99">
        <v>44</v>
      </c>
      <c r="BB5" s="99">
        <v>6</v>
      </c>
      <c r="BC5" s="13">
        <v>20.32759344813104</v>
      </c>
      <c r="BD5" s="99">
        <v>90</v>
      </c>
      <c r="BE5" s="13">
        <v>72307</v>
      </c>
      <c r="BF5" s="13">
        <v>22397</v>
      </c>
      <c r="BG5" s="13">
        <v>24289</v>
      </c>
      <c r="BH5" s="13">
        <v>25621</v>
      </c>
      <c r="BI5" s="13">
        <v>54194</v>
      </c>
      <c r="BJ5" s="13">
        <v>17919</v>
      </c>
      <c r="BK5" s="13">
        <v>18035</v>
      </c>
      <c r="BL5" s="13">
        <v>18240</v>
      </c>
      <c r="BM5" s="13">
        <v>234</v>
      </c>
      <c r="BN5" s="13">
        <v>192</v>
      </c>
      <c r="BO5" s="13">
        <v>42</v>
      </c>
      <c r="BP5" s="13">
        <v>51484</v>
      </c>
      <c r="BQ5" s="13">
        <v>35009</v>
      </c>
      <c r="BR5" s="13">
        <v>16475</v>
      </c>
      <c r="BS5" s="13">
        <v>94.999446433184488</v>
      </c>
      <c r="BT5" s="13">
        <v>32.000233082122612</v>
      </c>
      <c r="BU5" s="13">
        <v>-16263</v>
      </c>
      <c r="BV5" s="13">
        <v>-16123</v>
      </c>
      <c r="BW5" s="13">
        <v>-140</v>
      </c>
      <c r="BX5" s="13">
        <v>2054</v>
      </c>
      <c r="BY5" s="13">
        <v>1269</v>
      </c>
      <c r="BZ5" s="13">
        <v>785</v>
      </c>
      <c r="CA5" s="99">
        <v>2</v>
      </c>
      <c r="CB5" s="99">
        <v>59</v>
      </c>
      <c r="CC5" s="99">
        <v>59</v>
      </c>
      <c r="CD5" s="99">
        <v>0</v>
      </c>
      <c r="CE5" s="99">
        <v>1</v>
      </c>
      <c r="CF5" s="99">
        <v>1</v>
      </c>
      <c r="CG5" s="99">
        <v>0</v>
      </c>
      <c r="CH5" s="99">
        <v>58</v>
      </c>
      <c r="CI5" s="99">
        <v>58</v>
      </c>
      <c r="CJ5" s="99">
        <v>0</v>
      </c>
      <c r="CK5" s="13">
        <v>211</v>
      </c>
      <c r="CL5" s="13">
        <v>86</v>
      </c>
      <c r="CM5" s="13">
        <v>86</v>
      </c>
      <c r="CN5" s="13">
        <v>125</v>
      </c>
      <c r="CO5" s="13">
        <v>0</v>
      </c>
      <c r="CP5" s="13">
        <v>0</v>
      </c>
      <c r="CQ5" s="13">
        <v>125</v>
      </c>
      <c r="CR5" s="13">
        <v>0</v>
      </c>
      <c r="CS5" s="13">
        <v>86</v>
      </c>
      <c r="CT5" s="13">
        <v>203200</v>
      </c>
      <c r="CU5" s="13">
        <v>68800</v>
      </c>
      <c r="CV5" s="13">
        <v>68800</v>
      </c>
      <c r="CW5" s="13">
        <v>100000</v>
      </c>
      <c r="CX5" s="13">
        <v>0</v>
      </c>
      <c r="CY5" s="13">
        <v>0</v>
      </c>
      <c r="CZ5" s="13">
        <v>100000</v>
      </c>
      <c r="DA5" s="13">
        <v>0</v>
      </c>
      <c r="DB5" s="13">
        <v>34400</v>
      </c>
      <c r="DC5" s="13">
        <v>13</v>
      </c>
      <c r="DD5" s="13">
        <v>177</v>
      </c>
      <c r="DE5" s="13">
        <v>8</v>
      </c>
      <c r="DF5" s="13">
        <v>118</v>
      </c>
      <c r="DG5" s="13">
        <v>13</v>
      </c>
      <c r="DH5" s="13">
        <v>177</v>
      </c>
      <c r="DI5" s="13">
        <v>8</v>
      </c>
      <c r="DJ5" s="13">
        <v>122</v>
      </c>
      <c r="DK5" s="13">
        <v>13</v>
      </c>
      <c r="DL5" s="13">
        <v>177</v>
      </c>
      <c r="DM5" s="13">
        <v>8</v>
      </c>
      <c r="DN5" s="13">
        <v>143</v>
      </c>
      <c r="DO5" s="13">
        <v>13</v>
      </c>
      <c r="DP5" s="13">
        <v>177</v>
      </c>
      <c r="DQ5" s="13">
        <v>9</v>
      </c>
      <c r="DR5" s="13">
        <v>155</v>
      </c>
      <c r="DS5" s="13">
        <v>13</v>
      </c>
      <c r="DT5" s="13">
        <v>177</v>
      </c>
      <c r="DU5" s="13">
        <v>10</v>
      </c>
      <c r="DV5" s="13">
        <v>166</v>
      </c>
      <c r="DW5" s="13">
        <v>13</v>
      </c>
      <c r="DX5" s="13">
        <v>177</v>
      </c>
      <c r="DY5" s="13">
        <v>11</v>
      </c>
      <c r="DZ5" s="13">
        <v>170</v>
      </c>
      <c r="EA5" s="13">
        <v>13</v>
      </c>
      <c r="EB5" s="13">
        <v>177</v>
      </c>
      <c r="EC5" s="13">
        <v>11</v>
      </c>
      <c r="ED5" s="13">
        <v>172</v>
      </c>
      <c r="EE5" s="13">
        <v>13</v>
      </c>
      <c r="EF5" s="13">
        <v>177</v>
      </c>
      <c r="EG5" s="13">
        <v>12</v>
      </c>
      <c r="EH5" s="13">
        <v>175</v>
      </c>
      <c r="EI5" s="13">
        <v>13</v>
      </c>
      <c r="EJ5" s="13">
        <v>177</v>
      </c>
      <c r="EK5" s="13">
        <v>13</v>
      </c>
      <c r="EL5" s="13">
        <v>177</v>
      </c>
    </row>
    <row r="6" spans="1:142">
      <c r="A6" t="s">
        <v>260</v>
      </c>
      <c r="B6" s="13">
        <v>7</v>
      </c>
      <c r="C6" t="s">
        <v>52</v>
      </c>
      <c r="D6" t="s">
        <v>191</v>
      </c>
      <c r="E6" t="s">
        <v>9</v>
      </c>
      <c r="F6" s="99">
        <v>296</v>
      </c>
      <c r="G6" s="13">
        <v>0</v>
      </c>
      <c r="H6" s="13">
        <v>0</v>
      </c>
      <c r="I6" s="13">
        <v>296</v>
      </c>
      <c r="J6" s="13">
        <v>246</v>
      </c>
      <c r="K6" s="99">
        <v>50</v>
      </c>
      <c r="L6" s="13">
        <v>204</v>
      </c>
      <c r="M6" s="13">
        <v>143</v>
      </c>
      <c r="N6" s="13">
        <v>188</v>
      </c>
      <c r="O6" s="13">
        <v>215</v>
      </c>
      <c r="P6" s="13">
        <v>4843</v>
      </c>
      <c r="Q6" s="13">
        <v>1252</v>
      </c>
      <c r="R6" s="104">
        <v>990</v>
      </c>
      <c r="S6" s="13">
        <v>262</v>
      </c>
      <c r="T6" s="13">
        <v>3591</v>
      </c>
      <c r="U6" s="104">
        <v>3184</v>
      </c>
      <c r="V6" s="13">
        <v>407</v>
      </c>
      <c r="W6" s="13">
        <v>125451</v>
      </c>
      <c r="X6" s="13">
        <v>26602</v>
      </c>
      <c r="Y6" s="13">
        <v>98849</v>
      </c>
      <c r="Z6" s="13">
        <v>42.724527817037128</v>
      </c>
      <c r="AA6" s="13">
        <v>98.364065158767275</v>
      </c>
      <c r="AB6" s="13">
        <v>28.289886934673369</v>
      </c>
      <c r="AC6" s="13">
        <v>21.557739557739559</v>
      </c>
      <c r="AD6" s="13">
        <v>10.44152697068975</v>
      </c>
      <c r="AE6" s="99">
        <v>34113</v>
      </c>
      <c r="AF6" s="13">
        <v>2536</v>
      </c>
      <c r="AG6" s="13">
        <v>9948</v>
      </c>
      <c r="AH6" s="13">
        <v>775</v>
      </c>
      <c r="AI6" s="104">
        <v>7374</v>
      </c>
      <c r="AJ6" s="13">
        <v>1799</v>
      </c>
      <c r="AK6" s="101">
        <v>8154</v>
      </c>
      <c r="AL6" s="101">
        <v>780</v>
      </c>
      <c r="AM6" s="18">
        <v>1.7666506947771921</v>
      </c>
      <c r="AN6" s="99">
        <v>7201</v>
      </c>
      <c r="AO6" s="13">
        <v>4143</v>
      </c>
      <c r="AP6" s="13">
        <v>3943</v>
      </c>
      <c r="AQ6" s="13">
        <v>149</v>
      </c>
      <c r="AR6" s="13">
        <v>51</v>
      </c>
      <c r="AS6" s="13">
        <v>25</v>
      </c>
      <c r="AT6" s="13">
        <v>157</v>
      </c>
      <c r="AU6" s="99">
        <v>158</v>
      </c>
      <c r="AV6" s="99">
        <v>155</v>
      </c>
      <c r="AW6" s="13">
        <v>100</v>
      </c>
      <c r="AX6" s="13">
        <v>0.60810810810810811</v>
      </c>
      <c r="AY6" s="13">
        <v>0.78040540540540537</v>
      </c>
      <c r="AZ6" s="99">
        <v>0</v>
      </c>
      <c r="BA6" s="99">
        <v>188</v>
      </c>
      <c r="BB6" s="99">
        <v>38</v>
      </c>
      <c r="BC6" s="13">
        <v>34.451365596550069</v>
      </c>
      <c r="BD6" s="99">
        <v>57</v>
      </c>
      <c r="BE6" s="13">
        <v>100493</v>
      </c>
      <c r="BF6" s="13">
        <v>32551</v>
      </c>
      <c r="BG6" s="13">
        <v>31035</v>
      </c>
      <c r="BH6" s="13">
        <v>36907</v>
      </c>
      <c r="BI6" s="13">
        <v>81012</v>
      </c>
      <c r="BJ6" s="13">
        <v>26786</v>
      </c>
      <c r="BK6" s="13">
        <v>26959</v>
      </c>
      <c r="BL6" s="13">
        <v>27267</v>
      </c>
      <c r="BM6" s="13">
        <v>298</v>
      </c>
      <c r="BN6" s="13">
        <v>246</v>
      </c>
      <c r="BO6" s="13">
        <v>52</v>
      </c>
      <c r="BP6" s="13">
        <v>79687</v>
      </c>
      <c r="BQ6" s="13">
        <v>63750</v>
      </c>
      <c r="BR6" s="13">
        <v>15937</v>
      </c>
      <c r="BS6" s="13">
        <v>98.364439836073672</v>
      </c>
      <c r="BT6" s="13">
        <v>19.999498036066111</v>
      </c>
      <c r="BU6" s="13">
        <v>-19162</v>
      </c>
      <c r="BV6" s="13">
        <v>-26325</v>
      </c>
      <c r="BW6" s="13">
        <v>7163</v>
      </c>
      <c r="BX6" s="13">
        <v>2992</v>
      </c>
      <c r="BY6" s="13">
        <v>2253</v>
      </c>
      <c r="BZ6" s="13">
        <v>739</v>
      </c>
      <c r="CA6" s="99">
        <v>780</v>
      </c>
      <c r="CB6" s="99">
        <v>636</v>
      </c>
      <c r="CC6" s="99">
        <v>602</v>
      </c>
      <c r="CD6" s="99">
        <v>34</v>
      </c>
      <c r="CE6" s="99">
        <v>26</v>
      </c>
      <c r="CF6" s="99">
        <v>23</v>
      </c>
      <c r="CG6" s="99">
        <v>3</v>
      </c>
      <c r="CH6" s="99">
        <v>610</v>
      </c>
      <c r="CI6" s="99">
        <v>579</v>
      </c>
      <c r="CJ6" s="99">
        <v>31</v>
      </c>
      <c r="CK6" s="13">
        <v>233</v>
      </c>
      <c r="CL6" s="13">
        <v>157</v>
      </c>
      <c r="CM6" s="13">
        <v>157</v>
      </c>
      <c r="CN6" s="13">
        <v>76</v>
      </c>
      <c r="CO6" s="13">
        <v>0</v>
      </c>
      <c r="CP6" s="13">
        <v>51</v>
      </c>
      <c r="CQ6" s="13">
        <v>25</v>
      </c>
      <c r="CR6" s="13">
        <v>0</v>
      </c>
      <c r="CS6" s="13">
        <v>157</v>
      </c>
      <c r="CT6" s="13">
        <v>249200</v>
      </c>
      <c r="CU6" s="13">
        <v>125600</v>
      </c>
      <c r="CV6" s="13">
        <v>125600</v>
      </c>
      <c r="CW6" s="13">
        <v>60800</v>
      </c>
      <c r="CX6" s="13">
        <v>0</v>
      </c>
      <c r="CY6" s="13">
        <v>40800</v>
      </c>
      <c r="CZ6" s="13">
        <v>20000</v>
      </c>
      <c r="DA6" s="13">
        <v>0</v>
      </c>
      <c r="DB6" s="13">
        <v>62800</v>
      </c>
      <c r="DC6" s="13">
        <v>12</v>
      </c>
      <c r="DD6" s="13">
        <v>235</v>
      </c>
      <c r="DE6" s="13">
        <v>2</v>
      </c>
      <c r="DF6" s="13">
        <v>127</v>
      </c>
      <c r="DG6" s="13">
        <v>12</v>
      </c>
      <c r="DH6" s="13">
        <v>235</v>
      </c>
      <c r="DI6" s="13">
        <v>5</v>
      </c>
      <c r="DJ6" s="13">
        <v>153</v>
      </c>
      <c r="DK6" s="13">
        <v>12</v>
      </c>
      <c r="DL6" s="13">
        <v>235</v>
      </c>
      <c r="DM6" s="13">
        <v>8</v>
      </c>
      <c r="DN6" s="13">
        <v>196</v>
      </c>
      <c r="DO6" s="13">
        <v>12</v>
      </c>
      <c r="DP6" s="13">
        <v>235</v>
      </c>
      <c r="DQ6" s="13">
        <v>10</v>
      </c>
      <c r="DR6" s="13">
        <v>226</v>
      </c>
      <c r="DS6" s="13">
        <v>12</v>
      </c>
      <c r="DT6" s="13">
        <v>235</v>
      </c>
      <c r="DU6" s="13">
        <v>12</v>
      </c>
      <c r="DV6" s="13">
        <v>235</v>
      </c>
      <c r="DW6" s="13">
        <v>12</v>
      </c>
      <c r="DX6" s="13">
        <v>235</v>
      </c>
      <c r="DY6" s="13">
        <v>12</v>
      </c>
      <c r="DZ6" s="13">
        <v>235</v>
      </c>
      <c r="EA6" s="13">
        <v>12</v>
      </c>
      <c r="EB6" s="13">
        <v>235</v>
      </c>
      <c r="EC6" s="13">
        <v>12</v>
      </c>
      <c r="ED6" s="13">
        <v>235</v>
      </c>
      <c r="EE6" s="13">
        <v>12</v>
      </c>
      <c r="EF6" s="13">
        <v>235</v>
      </c>
      <c r="EG6" s="13">
        <v>12</v>
      </c>
      <c r="EH6" s="13">
        <v>235</v>
      </c>
      <c r="EI6" s="13">
        <v>12</v>
      </c>
      <c r="EJ6" s="13">
        <v>235</v>
      </c>
      <c r="EK6" s="13">
        <v>12</v>
      </c>
      <c r="EL6" s="13">
        <v>235</v>
      </c>
    </row>
    <row r="7" spans="1:142">
      <c r="A7" t="s">
        <v>260</v>
      </c>
      <c r="B7" s="13">
        <v>8</v>
      </c>
      <c r="C7" t="s">
        <v>53</v>
      </c>
      <c r="D7" t="s">
        <v>191</v>
      </c>
      <c r="E7" t="s">
        <v>9</v>
      </c>
      <c r="F7" s="99">
        <v>335</v>
      </c>
      <c r="G7" s="13">
        <v>3</v>
      </c>
      <c r="H7" s="13">
        <v>18</v>
      </c>
      <c r="I7" s="13">
        <v>314</v>
      </c>
      <c r="J7" s="13">
        <v>241</v>
      </c>
      <c r="K7" s="99">
        <v>94</v>
      </c>
      <c r="L7" s="13">
        <v>124</v>
      </c>
      <c r="M7" s="13">
        <v>308</v>
      </c>
      <c r="N7" s="13">
        <v>138</v>
      </c>
      <c r="O7" s="13">
        <v>189</v>
      </c>
      <c r="P7" s="13">
        <v>4362</v>
      </c>
      <c r="Q7" s="13">
        <v>1028</v>
      </c>
      <c r="R7" s="104">
        <v>546</v>
      </c>
      <c r="S7" s="13">
        <v>482</v>
      </c>
      <c r="T7" s="13">
        <v>3334</v>
      </c>
      <c r="U7" s="104">
        <v>2483</v>
      </c>
      <c r="V7" s="13">
        <v>851</v>
      </c>
      <c r="W7" s="13">
        <v>120692</v>
      </c>
      <c r="X7" s="13">
        <v>24868</v>
      </c>
      <c r="Y7" s="13">
        <v>95824</v>
      </c>
      <c r="Z7" s="13">
        <v>42.162730370797377</v>
      </c>
      <c r="AA7" s="13">
        <v>97.421716144774294</v>
      </c>
      <c r="AB7" s="13">
        <v>30.84414015304068</v>
      </c>
      <c r="AC7" s="13">
        <v>22.60634547591069</v>
      </c>
      <c r="AD7" s="13">
        <v>23.84913664534518</v>
      </c>
      <c r="AE7" s="99">
        <v>29034</v>
      </c>
      <c r="AF7" s="13">
        <v>1777</v>
      </c>
      <c r="AG7" s="13">
        <v>9303</v>
      </c>
      <c r="AH7" s="13">
        <v>670</v>
      </c>
      <c r="AI7" s="104">
        <v>6223</v>
      </c>
      <c r="AJ7" s="13">
        <v>2410</v>
      </c>
      <c r="AK7" s="101">
        <v>6914</v>
      </c>
      <c r="AL7" s="101">
        <v>691</v>
      </c>
      <c r="AM7" s="18">
        <v>2.0544734235721358</v>
      </c>
      <c r="AN7" s="99">
        <v>5779</v>
      </c>
      <c r="AO7" s="13">
        <v>3029</v>
      </c>
      <c r="AP7" s="13">
        <v>2853</v>
      </c>
      <c r="AQ7" s="13">
        <v>155</v>
      </c>
      <c r="AR7" s="13">
        <v>21</v>
      </c>
      <c r="AS7" s="13">
        <v>34</v>
      </c>
      <c r="AT7" s="13">
        <v>34</v>
      </c>
      <c r="AU7" s="99">
        <v>270</v>
      </c>
      <c r="AV7" s="99">
        <v>0</v>
      </c>
      <c r="AW7" s="13">
        <v>89.419795221843003</v>
      </c>
      <c r="AX7" s="13">
        <v>0.40298507462686572</v>
      </c>
      <c r="AY7" s="13">
        <v>0.40298507462686572</v>
      </c>
      <c r="AZ7" s="99">
        <v>0</v>
      </c>
      <c r="BA7" s="99">
        <v>109</v>
      </c>
      <c r="BB7" s="99">
        <v>70</v>
      </c>
      <c r="BC7" s="13">
        <v>1.023440079234071</v>
      </c>
      <c r="BD7" s="99">
        <v>0</v>
      </c>
      <c r="BE7" s="13">
        <v>98360</v>
      </c>
      <c r="BF7" s="13">
        <v>31806</v>
      </c>
      <c r="BG7" s="13">
        <v>32350</v>
      </c>
      <c r="BH7" s="13">
        <v>34204</v>
      </c>
      <c r="BI7" s="13">
        <v>83184</v>
      </c>
      <c r="BJ7" s="13">
        <v>27504</v>
      </c>
      <c r="BK7" s="13">
        <v>27682</v>
      </c>
      <c r="BL7" s="13">
        <v>27998</v>
      </c>
      <c r="BM7" s="13">
        <v>360</v>
      </c>
      <c r="BN7" s="13">
        <v>245</v>
      </c>
      <c r="BO7" s="13">
        <v>115</v>
      </c>
      <c r="BP7" s="13">
        <v>81039</v>
      </c>
      <c r="BQ7" s="13">
        <v>63210</v>
      </c>
      <c r="BR7" s="13">
        <v>17829</v>
      </c>
      <c r="BS7" s="13">
        <v>97.421379111367571</v>
      </c>
      <c r="BT7" s="13">
        <v>22.000518268981601</v>
      </c>
      <c r="BU7" s="13">
        <v>-14785</v>
      </c>
      <c r="BV7" s="13">
        <v>-13376</v>
      </c>
      <c r="BW7" s="13">
        <v>-1409</v>
      </c>
      <c r="BX7" s="13">
        <v>2838</v>
      </c>
      <c r="BY7" s="13">
        <v>2049</v>
      </c>
      <c r="BZ7" s="13">
        <v>789</v>
      </c>
      <c r="CA7" s="99">
        <v>691</v>
      </c>
      <c r="CB7" s="99">
        <v>860</v>
      </c>
      <c r="CC7" s="99">
        <v>560</v>
      </c>
      <c r="CD7" s="99">
        <v>300</v>
      </c>
      <c r="CE7" s="99">
        <v>60</v>
      </c>
      <c r="CF7" s="99">
        <v>60</v>
      </c>
      <c r="CG7" s="99">
        <v>0</v>
      </c>
      <c r="CH7" s="99">
        <v>800</v>
      </c>
      <c r="CI7" s="99">
        <v>500</v>
      </c>
      <c r="CJ7" s="99">
        <v>300</v>
      </c>
      <c r="CK7" s="13">
        <v>89</v>
      </c>
      <c r="CL7" s="13">
        <v>34</v>
      </c>
      <c r="CM7" s="13">
        <v>34</v>
      </c>
      <c r="CN7" s="13">
        <v>55</v>
      </c>
      <c r="CO7" s="13">
        <v>0</v>
      </c>
      <c r="CP7" s="13">
        <v>21</v>
      </c>
      <c r="CQ7" s="13">
        <v>34</v>
      </c>
      <c r="CR7" s="13">
        <v>4</v>
      </c>
      <c r="CS7" s="13">
        <v>34</v>
      </c>
      <c r="CT7" s="13">
        <v>87600</v>
      </c>
      <c r="CU7" s="13">
        <v>27200</v>
      </c>
      <c r="CV7" s="13">
        <v>27200</v>
      </c>
      <c r="CW7" s="13">
        <v>44000</v>
      </c>
      <c r="CX7" s="13">
        <v>0</v>
      </c>
      <c r="CY7" s="13">
        <v>16800</v>
      </c>
      <c r="CZ7" s="13">
        <v>27200</v>
      </c>
      <c r="DA7" s="13">
        <v>2800</v>
      </c>
      <c r="DB7" s="13">
        <v>13600</v>
      </c>
      <c r="DC7" s="13">
        <v>15</v>
      </c>
      <c r="DD7" s="13">
        <v>217</v>
      </c>
      <c r="DE7" s="13">
        <v>11</v>
      </c>
      <c r="DF7" s="13">
        <v>207</v>
      </c>
      <c r="DG7" s="13">
        <v>15</v>
      </c>
      <c r="DH7" s="13">
        <v>217</v>
      </c>
      <c r="DI7" s="13">
        <v>11</v>
      </c>
      <c r="DJ7" s="13">
        <v>207</v>
      </c>
      <c r="DK7" s="13">
        <v>15</v>
      </c>
      <c r="DL7" s="13">
        <v>217</v>
      </c>
      <c r="DM7" s="13">
        <v>11</v>
      </c>
      <c r="DN7" s="13">
        <v>211</v>
      </c>
      <c r="DO7" s="13">
        <v>15</v>
      </c>
      <c r="DP7" s="13">
        <v>217</v>
      </c>
      <c r="DQ7" s="13">
        <v>15</v>
      </c>
      <c r="DR7" s="13">
        <v>217</v>
      </c>
      <c r="DS7" s="13">
        <v>15</v>
      </c>
      <c r="DT7" s="13">
        <v>217</v>
      </c>
      <c r="DU7" s="13">
        <v>15</v>
      </c>
      <c r="DV7" s="13">
        <v>217</v>
      </c>
      <c r="DW7" s="13">
        <v>15</v>
      </c>
      <c r="DX7" s="13">
        <v>217</v>
      </c>
      <c r="DY7" s="13">
        <v>15</v>
      </c>
      <c r="DZ7" s="13">
        <v>217</v>
      </c>
      <c r="EA7" s="13">
        <v>15</v>
      </c>
      <c r="EB7" s="13">
        <v>217</v>
      </c>
      <c r="EC7" s="13">
        <v>15</v>
      </c>
      <c r="ED7" s="13">
        <v>217</v>
      </c>
      <c r="EE7" s="13">
        <v>15</v>
      </c>
      <c r="EF7" s="13">
        <v>217</v>
      </c>
      <c r="EG7" s="13">
        <v>14</v>
      </c>
      <c r="EH7" s="13">
        <v>217</v>
      </c>
      <c r="EI7" s="13">
        <v>15</v>
      </c>
      <c r="EJ7" s="13">
        <v>217</v>
      </c>
      <c r="EK7" s="13">
        <v>15</v>
      </c>
      <c r="EL7" s="13">
        <v>217</v>
      </c>
    </row>
    <row r="8" spans="1:142">
      <c r="A8" t="s">
        <v>260</v>
      </c>
      <c r="B8" s="13">
        <v>9</v>
      </c>
      <c r="C8" t="s">
        <v>54</v>
      </c>
      <c r="D8" t="s">
        <v>191</v>
      </c>
      <c r="E8" t="s">
        <v>9</v>
      </c>
      <c r="F8" s="99">
        <v>190</v>
      </c>
      <c r="G8" s="13">
        <v>0</v>
      </c>
      <c r="H8" s="13">
        <v>0</v>
      </c>
      <c r="I8" s="13">
        <v>190</v>
      </c>
      <c r="J8" s="13">
        <v>161</v>
      </c>
      <c r="K8" s="99">
        <v>29</v>
      </c>
      <c r="L8" s="13">
        <v>334</v>
      </c>
      <c r="M8" s="13">
        <v>187</v>
      </c>
      <c r="N8" s="13">
        <v>110</v>
      </c>
      <c r="O8" s="13">
        <v>99</v>
      </c>
      <c r="P8" s="13">
        <v>3434</v>
      </c>
      <c r="Q8" s="13">
        <v>870</v>
      </c>
      <c r="R8" s="104">
        <v>591</v>
      </c>
      <c r="S8" s="13">
        <v>279</v>
      </c>
      <c r="T8" s="13">
        <v>2564</v>
      </c>
      <c r="U8" s="104">
        <v>1972</v>
      </c>
      <c r="V8" s="13">
        <v>592</v>
      </c>
      <c r="W8" s="13">
        <v>82167</v>
      </c>
      <c r="X8" s="13">
        <v>16093</v>
      </c>
      <c r="Y8" s="13">
        <v>66074</v>
      </c>
      <c r="Z8" s="13">
        <v>35.661577326212687</v>
      </c>
      <c r="AA8" s="13">
        <v>97.381026071833872</v>
      </c>
      <c r="AB8" s="13">
        <v>27.467038539553752</v>
      </c>
      <c r="AC8" s="13">
        <v>20.116554054054049</v>
      </c>
      <c r="AD8" s="13">
        <v>19.680650382757069</v>
      </c>
      <c r="AE8" s="99">
        <v>24982</v>
      </c>
      <c r="AF8" s="13">
        <v>94</v>
      </c>
      <c r="AG8" s="13">
        <v>4695</v>
      </c>
      <c r="AH8" s="13">
        <v>483</v>
      </c>
      <c r="AI8" s="104">
        <v>3711</v>
      </c>
      <c r="AJ8" s="13">
        <v>501</v>
      </c>
      <c r="AK8" s="101">
        <v>5267</v>
      </c>
      <c r="AL8" s="101">
        <v>1556</v>
      </c>
      <c r="AM8" s="18">
        <v>1.4479126024190401</v>
      </c>
      <c r="AN8" s="99">
        <v>3556</v>
      </c>
      <c r="AO8" s="13">
        <v>2562</v>
      </c>
      <c r="AP8" s="13">
        <v>2234</v>
      </c>
      <c r="AQ8" s="13">
        <v>304</v>
      </c>
      <c r="AR8" s="13">
        <v>24</v>
      </c>
      <c r="AS8" s="13">
        <v>57</v>
      </c>
      <c r="AT8" s="13">
        <v>81</v>
      </c>
      <c r="AU8" s="99">
        <v>0</v>
      </c>
      <c r="AV8" s="99">
        <v>127</v>
      </c>
      <c r="AW8" s="13">
        <v>61.851851851851848</v>
      </c>
      <c r="AX8" s="13">
        <v>0.73684210526315785</v>
      </c>
      <c r="AY8" s="13">
        <v>0.64736842105263159</v>
      </c>
      <c r="AZ8" s="99">
        <v>79</v>
      </c>
      <c r="BA8" s="99">
        <v>79</v>
      </c>
      <c r="BB8" s="99">
        <v>155</v>
      </c>
      <c r="BC8" s="13">
        <v>33.281310963714397</v>
      </c>
      <c r="BD8" s="99">
        <v>0</v>
      </c>
      <c r="BE8" s="13">
        <v>67851</v>
      </c>
      <c r="BF8" s="13">
        <v>21321</v>
      </c>
      <c r="BG8" s="13">
        <v>21829</v>
      </c>
      <c r="BH8" s="13">
        <v>24701</v>
      </c>
      <c r="BI8" s="13">
        <v>54427</v>
      </c>
      <c r="BJ8" s="13">
        <v>17996</v>
      </c>
      <c r="BK8" s="13">
        <v>18112</v>
      </c>
      <c r="BL8" s="13">
        <v>18319</v>
      </c>
      <c r="BM8" s="13">
        <v>200</v>
      </c>
      <c r="BN8" s="13">
        <v>161</v>
      </c>
      <c r="BO8" s="13">
        <v>39</v>
      </c>
      <c r="BP8" s="13">
        <v>53002</v>
      </c>
      <c r="BQ8" s="13">
        <v>37101</v>
      </c>
      <c r="BR8" s="13">
        <v>15901</v>
      </c>
      <c r="BS8" s="13">
        <v>97.381814173112616</v>
      </c>
      <c r="BT8" s="13">
        <v>30.000754688502319</v>
      </c>
      <c r="BU8" s="13">
        <v>-13072</v>
      </c>
      <c r="BV8" s="13">
        <v>-17064</v>
      </c>
      <c r="BW8" s="13">
        <v>3992</v>
      </c>
      <c r="BX8" s="13">
        <v>2141</v>
      </c>
      <c r="BY8" s="13">
        <v>1351</v>
      </c>
      <c r="BZ8" s="13">
        <v>790</v>
      </c>
      <c r="CA8" s="99">
        <v>1556</v>
      </c>
      <c r="CB8" s="99">
        <v>1307</v>
      </c>
      <c r="CC8" s="99">
        <v>750</v>
      </c>
      <c r="CD8" s="99">
        <v>557</v>
      </c>
      <c r="CE8" s="99">
        <v>66</v>
      </c>
      <c r="CF8" s="99">
        <v>62</v>
      </c>
      <c r="CG8" s="99">
        <v>4</v>
      </c>
      <c r="CH8" s="99">
        <v>1241</v>
      </c>
      <c r="CI8" s="99">
        <v>688</v>
      </c>
      <c r="CJ8" s="99">
        <v>553</v>
      </c>
      <c r="CK8" s="13">
        <v>213</v>
      </c>
      <c r="CL8" s="13">
        <v>81</v>
      </c>
      <c r="CM8" s="13">
        <v>81</v>
      </c>
      <c r="CN8" s="13">
        <v>132</v>
      </c>
      <c r="CO8" s="13">
        <v>51</v>
      </c>
      <c r="CP8" s="13">
        <v>24</v>
      </c>
      <c r="CQ8" s="13">
        <v>57</v>
      </c>
      <c r="CR8" s="13">
        <v>0</v>
      </c>
      <c r="CS8" s="13">
        <v>81</v>
      </c>
      <c r="CT8" s="13">
        <v>202800</v>
      </c>
      <c r="CU8" s="13">
        <v>64800</v>
      </c>
      <c r="CV8" s="13">
        <v>64800</v>
      </c>
      <c r="CW8" s="13">
        <v>105600</v>
      </c>
      <c r="CX8" s="13">
        <v>40800</v>
      </c>
      <c r="CY8" s="13">
        <v>19200</v>
      </c>
      <c r="CZ8" s="13">
        <v>45600</v>
      </c>
      <c r="DA8" s="13">
        <v>0</v>
      </c>
      <c r="DB8" s="13">
        <v>32400</v>
      </c>
      <c r="DC8" s="13">
        <v>10</v>
      </c>
      <c r="DD8" s="13">
        <v>161</v>
      </c>
      <c r="DE8" s="13">
        <v>8</v>
      </c>
      <c r="DF8" s="13">
        <v>125</v>
      </c>
      <c r="DG8" s="13">
        <v>10</v>
      </c>
      <c r="DH8" s="13">
        <v>161</v>
      </c>
      <c r="DI8" s="13">
        <v>8</v>
      </c>
      <c r="DJ8" s="13">
        <v>151</v>
      </c>
      <c r="DK8" s="13">
        <v>10</v>
      </c>
      <c r="DL8" s="13">
        <v>161</v>
      </c>
      <c r="DM8" s="13">
        <v>9</v>
      </c>
      <c r="DN8" s="13">
        <v>155</v>
      </c>
      <c r="DO8" s="13">
        <v>10</v>
      </c>
      <c r="DP8" s="13">
        <v>161</v>
      </c>
      <c r="DQ8" s="13">
        <v>10</v>
      </c>
      <c r="DR8" s="13">
        <v>161</v>
      </c>
      <c r="DS8" s="13">
        <v>10</v>
      </c>
      <c r="DT8" s="13">
        <v>161</v>
      </c>
      <c r="DU8" s="13">
        <v>10</v>
      </c>
      <c r="DV8" s="13">
        <v>161</v>
      </c>
      <c r="DW8" s="13">
        <v>10</v>
      </c>
      <c r="DX8" s="13">
        <v>161</v>
      </c>
      <c r="DY8" s="13">
        <v>10</v>
      </c>
      <c r="DZ8" s="13">
        <v>161</v>
      </c>
      <c r="EA8" s="13">
        <v>10</v>
      </c>
      <c r="EB8" s="13">
        <v>161</v>
      </c>
      <c r="EC8" s="13">
        <v>10</v>
      </c>
      <c r="ED8" s="13">
        <v>161</v>
      </c>
      <c r="EE8" s="13">
        <v>10</v>
      </c>
      <c r="EF8" s="13">
        <v>161</v>
      </c>
      <c r="EG8" s="13">
        <v>10</v>
      </c>
      <c r="EH8" s="13">
        <v>161</v>
      </c>
      <c r="EI8" s="13">
        <v>10</v>
      </c>
      <c r="EJ8" s="13">
        <v>161</v>
      </c>
      <c r="EK8" s="13">
        <v>10</v>
      </c>
      <c r="EL8" s="13">
        <v>161</v>
      </c>
    </row>
    <row r="9" spans="1:142">
      <c r="A9" t="s">
        <v>260</v>
      </c>
      <c r="B9" s="13">
        <v>10</v>
      </c>
      <c r="C9" t="s">
        <v>55</v>
      </c>
      <c r="D9" t="s">
        <v>191</v>
      </c>
      <c r="E9" t="s">
        <v>9</v>
      </c>
      <c r="F9" s="99">
        <v>300</v>
      </c>
      <c r="G9" s="13">
        <v>0</v>
      </c>
      <c r="H9" s="13">
        <v>0</v>
      </c>
      <c r="I9" s="13">
        <v>300</v>
      </c>
      <c r="J9" s="13">
        <v>286</v>
      </c>
      <c r="K9" s="99">
        <v>14</v>
      </c>
      <c r="L9" s="13">
        <v>135</v>
      </c>
      <c r="M9" s="13">
        <v>53</v>
      </c>
      <c r="N9" s="13">
        <v>271</v>
      </c>
      <c r="O9" s="13">
        <v>290</v>
      </c>
      <c r="P9" s="13">
        <v>3704</v>
      </c>
      <c r="Q9" s="13">
        <v>1132</v>
      </c>
      <c r="R9" s="104">
        <v>1005</v>
      </c>
      <c r="S9" s="13">
        <v>127</v>
      </c>
      <c r="T9" s="13">
        <v>2572</v>
      </c>
      <c r="U9" s="104">
        <v>2413</v>
      </c>
      <c r="V9" s="13">
        <v>159</v>
      </c>
      <c r="W9" s="13">
        <v>106040</v>
      </c>
      <c r="X9" s="13">
        <v>27174</v>
      </c>
      <c r="Y9" s="13">
        <v>78866</v>
      </c>
      <c r="Z9" s="13">
        <v>52.101388143262518</v>
      </c>
      <c r="AA9" s="13">
        <v>99.88095238095238</v>
      </c>
      <c r="AB9" s="13">
        <v>31.23124740986324</v>
      </c>
      <c r="AC9" s="13">
        <v>22.044025157232699</v>
      </c>
      <c r="AD9" s="13">
        <v>5.4017351942663154</v>
      </c>
      <c r="AE9" s="99">
        <v>13149</v>
      </c>
      <c r="AF9" s="13"/>
      <c r="AG9" s="13">
        <v>6606</v>
      </c>
      <c r="AH9" s="13">
        <v>523</v>
      </c>
      <c r="AI9" s="104">
        <v>5440</v>
      </c>
      <c r="AJ9" s="13">
        <v>643</v>
      </c>
      <c r="AK9" s="101">
        <v>7759</v>
      </c>
      <c r="AL9" s="101">
        <v>2319</v>
      </c>
      <c r="AM9" s="18">
        <v>1.5915740198946751</v>
      </c>
      <c r="AN9" s="99">
        <v>5317</v>
      </c>
      <c r="AO9" s="13">
        <v>2202</v>
      </c>
      <c r="AP9" s="13">
        <v>2125</v>
      </c>
      <c r="AQ9" s="13">
        <v>22</v>
      </c>
      <c r="AR9" s="13">
        <v>55</v>
      </c>
      <c r="AS9" s="13">
        <v>0</v>
      </c>
      <c r="AT9" s="13">
        <v>136</v>
      </c>
      <c r="AU9" s="99">
        <v>157</v>
      </c>
      <c r="AV9" s="99">
        <v>236</v>
      </c>
      <c r="AW9" s="13">
        <v>88.785046728971963</v>
      </c>
      <c r="AX9" s="13">
        <v>0.54</v>
      </c>
      <c r="AY9" s="13">
        <v>0.41333333333333327</v>
      </c>
      <c r="AZ9" s="99">
        <v>1</v>
      </c>
      <c r="BA9" s="99">
        <v>37</v>
      </c>
      <c r="BB9" s="99">
        <v>123</v>
      </c>
      <c r="BC9" s="13">
        <v>15.06729081334114</v>
      </c>
      <c r="BD9" s="99">
        <v>0</v>
      </c>
      <c r="BE9" s="13">
        <v>78960</v>
      </c>
      <c r="BF9" s="13">
        <v>26792</v>
      </c>
      <c r="BG9" s="13">
        <v>23458</v>
      </c>
      <c r="BH9" s="13">
        <v>28710</v>
      </c>
      <c r="BI9" s="13">
        <v>71651</v>
      </c>
      <c r="BJ9" s="13">
        <v>23691</v>
      </c>
      <c r="BK9" s="13">
        <v>23844</v>
      </c>
      <c r="BL9" s="13">
        <v>24116</v>
      </c>
      <c r="BM9" s="13">
        <v>302</v>
      </c>
      <c r="BN9" s="13">
        <v>286</v>
      </c>
      <c r="BO9" s="13">
        <v>16</v>
      </c>
      <c r="BP9" s="13">
        <v>71566</v>
      </c>
      <c r="BQ9" s="13">
        <v>67272</v>
      </c>
      <c r="BR9" s="13">
        <v>4294</v>
      </c>
      <c r="BS9" s="13">
        <v>99.881369415639696</v>
      </c>
      <c r="BT9" s="13">
        <v>6.0000558924629006</v>
      </c>
      <c r="BU9" s="13">
        <v>-7300</v>
      </c>
      <c r="BV9" s="13">
        <v>-8089</v>
      </c>
      <c r="BW9" s="13">
        <v>789</v>
      </c>
      <c r="BX9" s="13">
        <v>2349</v>
      </c>
      <c r="BY9" s="13">
        <v>2154</v>
      </c>
      <c r="BZ9" s="13">
        <v>195</v>
      </c>
      <c r="CA9" s="99">
        <v>2319</v>
      </c>
      <c r="CB9" s="99">
        <v>1994</v>
      </c>
      <c r="CC9" s="99">
        <v>1497</v>
      </c>
      <c r="CD9" s="99">
        <v>497</v>
      </c>
      <c r="CE9" s="99">
        <v>125</v>
      </c>
      <c r="CF9" s="99">
        <v>125</v>
      </c>
      <c r="CG9" s="99">
        <v>0</v>
      </c>
      <c r="CH9" s="99">
        <v>1869</v>
      </c>
      <c r="CI9" s="99">
        <v>1372</v>
      </c>
      <c r="CJ9" s="99">
        <v>497</v>
      </c>
      <c r="CK9" s="13">
        <v>191</v>
      </c>
      <c r="CL9" s="13">
        <v>136</v>
      </c>
      <c r="CM9" s="13">
        <v>136</v>
      </c>
      <c r="CN9" s="13">
        <v>55</v>
      </c>
      <c r="CO9" s="13">
        <v>0</v>
      </c>
      <c r="CP9" s="13">
        <v>55</v>
      </c>
      <c r="CQ9" s="13">
        <v>0</v>
      </c>
      <c r="CR9" s="13">
        <v>0</v>
      </c>
      <c r="CS9" s="13">
        <v>136</v>
      </c>
      <c r="CT9" s="13">
        <v>207200</v>
      </c>
      <c r="CU9" s="13">
        <v>108800</v>
      </c>
      <c r="CV9" s="13">
        <v>108800</v>
      </c>
      <c r="CW9" s="13">
        <v>44000</v>
      </c>
      <c r="CX9" s="13">
        <v>0</v>
      </c>
      <c r="CY9" s="13">
        <v>44000</v>
      </c>
      <c r="CZ9" s="13">
        <v>0</v>
      </c>
      <c r="DA9" s="13">
        <v>0</v>
      </c>
      <c r="DB9" s="13">
        <v>54400</v>
      </c>
      <c r="DC9" s="13">
        <v>8</v>
      </c>
      <c r="DD9" s="13">
        <v>260</v>
      </c>
      <c r="DE9" s="13">
        <v>3</v>
      </c>
      <c r="DF9" s="13">
        <v>162</v>
      </c>
      <c r="DG9" s="13">
        <v>8</v>
      </c>
      <c r="DH9" s="13">
        <v>260</v>
      </c>
      <c r="DI9" s="13">
        <v>3</v>
      </c>
      <c r="DJ9" s="13">
        <v>177</v>
      </c>
      <c r="DK9" s="13">
        <v>8</v>
      </c>
      <c r="DL9" s="13">
        <v>260</v>
      </c>
      <c r="DM9" s="13">
        <v>4</v>
      </c>
      <c r="DN9" s="13">
        <v>187</v>
      </c>
      <c r="DO9" s="13">
        <v>8</v>
      </c>
      <c r="DP9" s="13">
        <v>260</v>
      </c>
      <c r="DQ9" s="13">
        <v>4</v>
      </c>
      <c r="DR9" s="13">
        <v>216</v>
      </c>
      <c r="DS9" s="13">
        <v>8</v>
      </c>
      <c r="DT9" s="13">
        <v>260</v>
      </c>
      <c r="DU9" s="13">
        <v>4</v>
      </c>
      <c r="DV9" s="13">
        <v>223</v>
      </c>
      <c r="DW9" s="13">
        <v>8</v>
      </c>
      <c r="DX9" s="13">
        <v>260</v>
      </c>
      <c r="DY9" s="13">
        <v>4</v>
      </c>
      <c r="DZ9" s="13">
        <v>223</v>
      </c>
      <c r="EA9" s="13">
        <v>8</v>
      </c>
      <c r="EB9" s="13">
        <v>260</v>
      </c>
      <c r="EC9" s="13">
        <v>8</v>
      </c>
      <c r="ED9" s="13">
        <v>260</v>
      </c>
      <c r="EE9" s="13">
        <v>8</v>
      </c>
      <c r="EF9" s="13">
        <v>260</v>
      </c>
      <c r="EG9" s="13">
        <v>8</v>
      </c>
      <c r="EH9" s="13">
        <v>260</v>
      </c>
      <c r="EI9" s="13">
        <v>8</v>
      </c>
      <c r="EJ9" s="13">
        <v>260</v>
      </c>
      <c r="EK9" s="13">
        <v>8</v>
      </c>
      <c r="EL9" s="13">
        <v>260</v>
      </c>
    </row>
    <row r="10" spans="1:142">
      <c r="A10" t="s">
        <v>260</v>
      </c>
      <c r="B10" s="13">
        <v>11</v>
      </c>
      <c r="C10" t="s">
        <v>56</v>
      </c>
      <c r="D10" t="s">
        <v>191</v>
      </c>
      <c r="E10" t="s">
        <v>9</v>
      </c>
      <c r="F10" s="99">
        <v>118</v>
      </c>
      <c r="G10" s="13">
        <v>0</v>
      </c>
      <c r="H10" s="13">
        <v>0</v>
      </c>
      <c r="I10" s="13">
        <v>118</v>
      </c>
      <c r="J10" s="13">
        <v>113</v>
      </c>
      <c r="K10" s="99">
        <v>5</v>
      </c>
      <c r="L10" s="13">
        <v>113</v>
      </c>
      <c r="M10" s="13">
        <v>74</v>
      </c>
      <c r="N10" s="13">
        <v>113</v>
      </c>
      <c r="O10" s="13">
        <v>113</v>
      </c>
      <c r="P10" s="13">
        <v>2062</v>
      </c>
      <c r="Q10" s="13">
        <v>545</v>
      </c>
      <c r="R10" s="104">
        <v>434</v>
      </c>
      <c r="S10" s="13">
        <v>111</v>
      </c>
      <c r="T10" s="13">
        <v>1517</v>
      </c>
      <c r="U10" s="104">
        <v>1369</v>
      </c>
      <c r="V10" s="13">
        <v>148</v>
      </c>
      <c r="W10" s="13">
        <v>59422</v>
      </c>
      <c r="X10" s="13">
        <v>14432</v>
      </c>
      <c r="Y10" s="13">
        <v>44990</v>
      </c>
      <c r="Z10" s="13">
        <v>52.325876509191097</v>
      </c>
      <c r="AA10" s="13">
        <v>100.0734034744311</v>
      </c>
      <c r="AB10" s="13">
        <v>30.838568298027759</v>
      </c>
      <c r="AC10" s="13">
        <v>18.72972972972973</v>
      </c>
      <c r="AD10" s="13">
        <v>7.8573592272222408</v>
      </c>
      <c r="AE10" s="99">
        <v>51553</v>
      </c>
      <c r="AF10" s="13">
        <v>4396</v>
      </c>
      <c r="AG10" s="13">
        <v>4546</v>
      </c>
      <c r="AH10" s="13">
        <v>333</v>
      </c>
      <c r="AI10" s="104">
        <v>3339</v>
      </c>
      <c r="AJ10" s="13">
        <v>874</v>
      </c>
      <c r="AK10" s="101">
        <v>4185</v>
      </c>
      <c r="AL10" s="101">
        <v>846</v>
      </c>
      <c r="AM10" s="18">
        <v>1.851913477537438</v>
      </c>
      <c r="AN10" s="99">
        <v>2965</v>
      </c>
      <c r="AO10" s="13">
        <v>1809</v>
      </c>
      <c r="AP10" s="13">
        <v>1809</v>
      </c>
      <c r="AQ10" s="13">
        <v>0</v>
      </c>
      <c r="AR10" s="13">
        <v>0</v>
      </c>
      <c r="AS10" s="13">
        <v>0</v>
      </c>
      <c r="AT10" s="13">
        <v>0</v>
      </c>
      <c r="AU10" s="99">
        <v>39</v>
      </c>
      <c r="AV10" s="99">
        <v>158</v>
      </c>
      <c r="AW10" s="13">
        <v>100</v>
      </c>
      <c r="AX10" s="13">
        <v>0.89830508474576276</v>
      </c>
      <c r="AY10" s="13">
        <v>1.0593220338983049</v>
      </c>
      <c r="AZ10" s="99">
        <v>0</v>
      </c>
      <c r="BA10" s="99">
        <v>0</v>
      </c>
      <c r="BB10" s="99">
        <v>5</v>
      </c>
      <c r="BC10" s="13">
        <v>7.0438158624514706</v>
      </c>
      <c r="BD10" s="99">
        <v>0</v>
      </c>
      <c r="BE10" s="13">
        <v>44957</v>
      </c>
      <c r="BF10" s="13">
        <v>14745</v>
      </c>
      <c r="BG10" s="13">
        <v>14180</v>
      </c>
      <c r="BH10" s="13">
        <v>16032</v>
      </c>
      <c r="BI10" s="13">
        <v>35469</v>
      </c>
      <c r="BJ10" s="13">
        <v>11728</v>
      </c>
      <c r="BK10" s="13">
        <v>11803</v>
      </c>
      <c r="BL10" s="13">
        <v>11938</v>
      </c>
      <c r="BM10" s="13">
        <v>125</v>
      </c>
      <c r="BN10" s="13">
        <v>113</v>
      </c>
      <c r="BO10" s="13">
        <v>12</v>
      </c>
      <c r="BP10" s="13">
        <v>35469</v>
      </c>
      <c r="BQ10" s="13">
        <v>31213</v>
      </c>
      <c r="BR10" s="13">
        <v>4256</v>
      </c>
      <c r="BS10" s="13">
        <v>100</v>
      </c>
      <c r="BT10" s="13">
        <v>11.99921057825143</v>
      </c>
      <c r="BU10" s="13">
        <v>-9521</v>
      </c>
      <c r="BV10" s="13">
        <v>-11005</v>
      </c>
      <c r="BW10" s="13">
        <v>1484</v>
      </c>
      <c r="BX10" s="13">
        <v>1239</v>
      </c>
      <c r="BY10" s="13">
        <v>1012</v>
      </c>
      <c r="BZ10" s="13">
        <v>227</v>
      </c>
      <c r="CA10" s="99">
        <v>846</v>
      </c>
      <c r="CB10" s="99">
        <v>1293</v>
      </c>
      <c r="CC10" s="99">
        <v>732</v>
      </c>
      <c r="CD10" s="99">
        <v>561</v>
      </c>
      <c r="CE10" s="99">
        <v>61</v>
      </c>
      <c r="CF10" s="99">
        <v>61</v>
      </c>
      <c r="CG10" s="99">
        <v>0</v>
      </c>
      <c r="CH10" s="99">
        <v>1232</v>
      </c>
      <c r="CI10" s="99">
        <v>671</v>
      </c>
      <c r="CJ10" s="99">
        <v>561</v>
      </c>
      <c r="CK10" s="13">
        <v>0</v>
      </c>
      <c r="CL10" s="13">
        <v>0</v>
      </c>
      <c r="CM10" s="13">
        <v>0</v>
      </c>
      <c r="CN10" s="13">
        <v>0</v>
      </c>
      <c r="CO10" s="13">
        <v>0</v>
      </c>
      <c r="CP10" s="13">
        <v>0</v>
      </c>
      <c r="CQ10" s="13">
        <v>0</v>
      </c>
      <c r="CR10" s="13">
        <v>0</v>
      </c>
      <c r="CS10" s="13">
        <v>0</v>
      </c>
      <c r="CT10" s="13">
        <v>0</v>
      </c>
      <c r="CU10" s="13">
        <v>0</v>
      </c>
      <c r="CV10" s="13">
        <v>0</v>
      </c>
      <c r="CW10" s="13">
        <v>0</v>
      </c>
      <c r="CX10" s="13">
        <v>0</v>
      </c>
      <c r="CY10" s="13">
        <v>0</v>
      </c>
      <c r="CZ10" s="13">
        <v>0</v>
      </c>
      <c r="DA10" s="13">
        <v>0</v>
      </c>
      <c r="DB10" s="13">
        <v>0</v>
      </c>
      <c r="DC10" s="13">
        <v>6</v>
      </c>
      <c r="DD10" s="13">
        <v>109</v>
      </c>
      <c r="DE10" s="13">
        <v>3</v>
      </c>
      <c r="DF10" s="13">
        <v>73</v>
      </c>
      <c r="DG10" s="13">
        <v>6</v>
      </c>
      <c r="DH10" s="13">
        <v>109</v>
      </c>
      <c r="DI10" s="13">
        <v>6</v>
      </c>
      <c r="DJ10" s="13">
        <v>107</v>
      </c>
      <c r="DK10" s="13">
        <v>6</v>
      </c>
      <c r="DL10" s="13">
        <v>109</v>
      </c>
      <c r="DM10" s="13">
        <v>6</v>
      </c>
      <c r="DN10" s="13">
        <v>107</v>
      </c>
      <c r="DO10" s="13">
        <v>6</v>
      </c>
      <c r="DP10" s="13">
        <v>109</v>
      </c>
      <c r="DQ10" s="13">
        <v>6</v>
      </c>
      <c r="DR10" s="13">
        <v>108</v>
      </c>
      <c r="DS10" s="13">
        <v>6</v>
      </c>
      <c r="DT10" s="13">
        <v>109</v>
      </c>
      <c r="DU10" s="13">
        <v>6</v>
      </c>
      <c r="DV10" s="13">
        <v>108</v>
      </c>
      <c r="DW10" s="13">
        <v>6</v>
      </c>
      <c r="DX10" s="13">
        <v>109</v>
      </c>
      <c r="DY10" s="13">
        <v>6</v>
      </c>
      <c r="DZ10" s="13">
        <v>109</v>
      </c>
      <c r="EA10" s="13">
        <v>6</v>
      </c>
      <c r="EB10" s="13">
        <v>109</v>
      </c>
      <c r="EC10" s="13">
        <v>6</v>
      </c>
      <c r="ED10" s="13">
        <v>109</v>
      </c>
      <c r="EE10" s="13">
        <v>6</v>
      </c>
      <c r="EF10" s="13">
        <v>109</v>
      </c>
      <c r="EG10" s="13">
        <v>6</v>
      </c>
      <c r="EH10" s="13">
        <v>109</v>
      </c>
      <c r="EI10" s="13">
        <v>6</v>
      </c>
      <c r="EJ10" s="13">
        <v>109</v>
      </c>
      <c r="EK10" s="13">
        <v>6</v>
      </c>
      <c r="EL10" s="13">
        <v>109</v>
      </c>
    </row>
    <row r="11" spans="1:142">
      <c r="A11" t="s">
        <v>260</v>
      </c>
      <c r="B11" s="13">
        <v>12</v>
      </c>
      <c r="C11" t="s">
        <v>57</v>
      </c>
      <c r="D11" t="s">
        <v>191</v>
      </c>
      <c r="E11" t="s">
        <v>9</v>
      </c>
      <c r="F11" s="99">
        <v>230</v>
      </c>
      <c r="G11" s="13">
        <v>0</v>
      </c>
      <c r="H11" s="13">
        <v>0</v>
      </c>
      <c r="I11" s="13">
        <v>230</v>
      </c>
      <c r="J11" s="13">
        <v>226</v>
      </c>
      <c r="K11" s="99">
        <v>4</v>
      </c>
      <c r="L11" s="13">
        <v>233</v>
      </c>
      <c r="M11" s="13">
        <v>91</v>
      </c>
      <c r="N11" s="13">
        <v>183</v>
      </c>
      <c r="O11" s="13">
        <v>203</v>
      </c>
      <c r="P11" s="13">
        <v>3856</v>
      </c>
      <c r="Q11" s="13">
        <v>961</v>
      </c>
      <c r="R11" s="104">
        <v>825</v>
      </c>
      <c r="S11" s="13">
        <v>136</v>
      </c>
      <c r="T11" s="13">
        <v>2895</v>
      </c>
      <c r="U11" s="104">
        <v>2713</v>
      </c>
      <c r="V11" s="13">
        <v>182</v>
      </c>
      <c r="W11" s="13">
        <v>113690</v>
      </c>
      <c r="X11" s="13">
        <v>24086</v>
      </c>
      <c r="Y11" s="13">
        <v>89604</v>
      </c>
      <c r="Z11" s="13">
        <v>31.843361228995629</v>
      </c>
      <c r="AA11" s="13">
        <v>95.323404255319147</v>
      </c>
      <c r="AB11" s="13">
        <v>31.422779211205309</v>
      </c>
      <c r="AC11" s="13">
        <v>23.92307692307692</v>
      </c>
      <c r="AD11" s="13">
        <v>6.0436274078634877</v>
      </c>
      <c r="AE11" s="99">
        <v>21319</v>
      </c>
      <c r="AF11" s="13">
        <v>704</v>
      </c>
      <c r="AG11" s="13">
        <v>8057</v>
      </c>
      <c r="AH11" s="13">
        <v>650</v>
      </c>
      <c r="AI11" s="104">
        <v>6368</v>
      </c>
      <c r="AJ11" s="13">
        <v>1039</v>
      </c>
      <c r="AK11" s="101">
        <v>8071</v>
      </c>
      <c r="AL11" s="101">
        <v>1703</v>
      </c>
      <c r="AM11" s="18">
        <v>1.7998869417750141</v>
      </c>
      <c r="AN11" s="99">
        <v>5069</v>
      </c>
      <c r="AO11" s="13">
        <v>3552</v>
      </c>
      <c r="AP11" s="13">
        <v>3419</v>
      </c>
      <c r="AQ11" s="13">
        <v>133</v>
      </c>
      <c r="AR11" s="13">
        <v>0</v>
      </c>
      <c r="AS11" s="13">
        <v>0</v>
      </c>
      <c r="AT11" s="13">
        <v>147</v>
      </c>
      <c r="AU11" s="99">
        <v>59</v>
      </c>
      <c r="AV11" s="99">
        <v>110</v>
      </c>
      <c r="AW11" s="13">
        <v>86.542923433874705</v>
      </c>
      <c r="AX11" s="13">
        <v>0.46956521739130441</v>
      </c>
      <c r="AY11" s="13">
        <v>0.94347826086956521</v>
      </c>
      <c r="AZ11" s="99">
        <v>1</v>
      </c>
      <c r="BA11" s="99">
        <v>43</v>
      </c>
      <c r="BB11" s="99">
        <v>64</v>
      </c>
      <c r="BC11" s="13">
        <v>15.121537591859809</v>
      </c>
      <c r="BD11" s="99">
        <v>5</v>
      </c>
      <c r="BE11" s="13">
        <v>94000</v>
      </c>
      <c r="BF11" s="13">
        <v>30768</v>
      </c>
      <c r="BG11" s="13">
        <v>30624</v>
      </c>
      <c r="BH11" s="13">
        <v>32608</v>
      </c>
      <c r="BI11" s="13">
        <v>72074</v>
      </c>
      <c r="BJ11" s="13">
        <v>23831</v>
      </c>
      <c r="BK11" s="13">
        <v>23985</v>
      </c>
      <c r="BL11" s="13">
        <v>24258</v>
      </c>
      <c r="BM11" s="13">
        <v>234</v>
      </c>
      <c r="BN11" s="13">
        <v>226</v>
      </c>
      <c r="BO11" s="13">
        <v>8</v>
      </c>
      <c r="BP11" s="13">
        <v>68703</v>
      </c>
      <c r="BQ11" s="13">
        <v>60459</v>
      </c>
      <c r="BR11" s="13">
        <v>8244</v>
      </c>
      <c r="BS11" s="13">
        <v>95.322862613425087</v>
      </c>
      <c r="BT11" s="13">
        <v>11.999476005414611</v>
      </c>
      <c r="BU11" s="13">
        <v>-20901</v>
      </c>
      <c r="BV11" s="13">
        <v>-24791</v>
      </c>
      <c r="BW11" s="13">
        <v>3890</v>
      </c>
      <c r="BX11" s="13">
        <v>2269</v>
      </c>
      <c r="BY11" s="13">
        <v>1924</v>
      </c>
      <c r="BZ11" s="13">
        <v>345</v>
      </c>
      <c r="CA11" s="99">
        <v>1703</v>
      </c>
      <c r="CB11" s="99">
        <v>1732</v>
      </c>
      <c r="CC11" s="99">
        <v>1177</v>
      </c>
      <c r="CD11" s="99">
        <v>555</v>
      </c>
      <c r="CE11" s="99">
        <v>116</v>
      </c>
      <c r="CF11" s="99">
        <v>116</v>
      </c>
      <c r="CG11" s="99">
        <v>0</v>
      </c>
      <c r="CH11" s="99">
        <v>1616</v>
      </c>
      <c r="CI11" s="99">
        <v>1061</v>
      </c>
      <c r="CJ11" s="99">
        <v>555</v>
      </c>
      <c r="CK11" s="13">
        <v>147</v>
      </c>
      <c r="CL11" s="13">
        <v>147</v>
      </c>
      <c r="CM11" s="13">
        <v>147</v>
      </c>
      <c r="CN11" s="13">
        <v>0</v>
      </c>
      <c r="CO11" s="13">
        <v>0</v>
      </c>
      <c r="CP11" s="13">
        <v>0</v>
      </c>
      <c r="CQ11" s="13">
        <v>0</v>
      </c>
      <c r="CR11" s="13">
        <v>0</v>
      </c>
      <c r="CS11" s="13">
        <v>147</v>
      </c>
      <c r="CT11" s="13">
        <v>176400</v>
      </c>
      <c r="CU11" s="13">
        <v>117600</v>
      </c>
      <c r="CV11" s="13">
        <v>117600</v>
      </c>
      <c r="CW11" s="13">
        <v>0</v>
      </c>
      <c r="CX11" s="13">
        <v>0</v>
      </c>
      <c r="CY11" s="13">
        <v>0</v>
      </c>
      <c r="CZ11" s="13">
        <v>0</v>
      </c>
      <c r="DA11" s="13">
        <v>0</v>
      </c>
      <c r="DB11" s="13">
        <v>58800</v>
      </c>
      <c r="DC11" s="13">
        <v>10</v>
      </c>
      <c r="DD11" s="13">
        <v>226</v>
      </c>
      <c r="DE11" s="13">
        <v>0</v>
      </c>
      <c r="DF11" s="13">
        <v>23</v>
      </c>
      <c r="DG11" s="13">
        <v>10</v>
      </c>
      <c r="DH11" s="13">
        <v>226</v>
      </c>
      <c r="DI11" s="13">
        <v>1</v>
      </c>
      <c r="DJ11" s="13">
        <v>79</v>
      </c>
      <c r="DK11" s="13">
        <v>10</v>
      </c>
      <c r="DL11" s="13">
        <v>226</v>
      </c>
      <c r="DM11" s="13">
        <v>2</v>
      </c>
      <c r="DN11" s="13">
        <v>128</v>
      </c>
      <c r="DO11" s="13">
        <v>10</v>
      </c>
      <c r="DP11" s="13">
        <v>226</v>
      </c>
      <c r="DQ11" s="13">
        <v>6</v>
      </c>
      <c r="DR11" s="13">
        <v>203</v>
      </c>
      <c r="DS11" s="13">
        <v>10</v>
      </c>
      <c r="DT11" s="13">
        <v>226</v>
      </c>
      <c r="DU11" s="13">
        <v>8</v>
      </c>
      <c r="DV11" s="13">
        <v>218</v>
      </c>
      <c r="DW11" s="13">
        <v>10</v>
      </c>
      <c r="DX11" s="13">
        <v>226</v>
      </c>
      <c r="DY11" s="13">
        <v>8</v>
      </c>
      <c r="DZ11" s="13">
        <v>218</v>
      </c>
      <c r="EA11" s="13">
        <v>10</v>
      </c>
      <c r="EB11" s="13">
        <v>226</v>
      </c>
      <c r="EC11" s="13">
        <v>8</v>
      </c>
      <c r="ED11" s="13">
        <v>218</v>
      </c>
      <c r="EE11" s="13">
        <v>10</v>
      </c>
      <c r="EF11" s="13">
        <v>226</v>
      </c>
      <c r="EG11" s="13">
        <v>8</v>
      </c>
      <c r="EH11" s="13">
        <v>220</v>
      </c>
      <c r="EI11" s="13">
        <v>10</v>
      </c>
      <c r="EJ11" s="13">
        <v>226</v>
      </c>
      <c r="EK11" s="13">
        <v>10</v>
      </c>
      <c r="EL11" s="13">
        <v>226</v>
      </c>
    </row>
    <row r="12" spans="1:142">
      <c r="A12" t="s">
        <v>260</v>
      </c>
      <c r="B12" s="13">
        <v>13</v>
      </c>
      <c r="C12" t="s">
        <v>58</v>
      </c>
      <c r="D12" t="s">
        <v>191</v>
      </c>
      <c r="E12" t="s">
        <v>9</v>
      </c>
      <c r="F12" s="99">
        <v>155</v>
      </c>
      <c r="G12" s="13">
        <v>0</v>
      </c>
      <c r="H12" s="13">
        <v>0</v>
      </c>
      <c r="I12" s="13">
        <v>155</v>
      </c>
      <c r="J12" s="13">
        <v>146</v>
      </c>
      <c r="K12" s="99">
        <v>9</v>
      </c>
      <c r="L12" s="13">
        <v>119</v>
      </c>
      <c r="M12" s="13">
        <v>125</v>
      </c>
      <c r="N12" s="13">
        <v>148</v>
      </c>
      <c r="O12" s="13">
        <v>121</v>
      </c>
      <c r="P12" s="13">
        <v>2435</v>
      </c>
      <c r="Q12" s="13">
        <v>689</v>
      </c>
      <c r="R12" s="104">
        <v>549</v>
      </c>
      <c r="S12" s="13">
        <v>140</v>
      </c>
      <c r="T12" s="13">
        <v>1746</v>
      </c>
      <c r="U12" s="104">
        <v>1526</v>
      </c>
      <c r="V12" s="13">
        <v>220</v>
      </c>
      <c r="W12" s="13">
        <v>70439</v>
      </c>
      <c r="X12" s="13">
        <v>16589</v>
      </c>
      <c r="Y12" s="13">
        <v>53850</v>
      </c>
      <c r="Z12" s="13">
        <v>43.761211353803937</v>
      </c>
      <c r="AA12" s="13">
        <v>98.709535506104046</v>
      </c>
      <c r="AB12" s="13">
        <v>32.321756225425951</v>
      </c>
      <c r="AC12" s="13">
        <v>20.577272727272732</v>
      </c>
      <c r="AD12" s="13">
        <v>10.10519740484675</v>
      </c>
      <c r="AE12" s="99">
        <v>418770</v>
      </c>
      <c r="AF12" s="13">
        <v>16891</v>
      </c>
      <c r="AG12" s="13">
        <v>5899</v>
      </c>
      <c r="AH12" s="13">
        <v>423</v>
      </c>
      <c r="AI12" s="104">
        <v>4189</v>
      </c>
      <c r="AJ12" s="13">
        <v>1287</v>
      </c>
      <c r="AK12" s="101">
        <v>5030</v>
      </c>
      <c r="AL12" s="101">
        <v>841</v>
      </c>
      <c r="AM12" s="18">
        <v>2.0187951807228921</v>
      </c>
      <c r="AN12" s="99">
        <v>4085</v>
      </c>
      <c r="AO12" s="13">
        <v>2067</v>
      </c>
      <c r="AP12" s="13">
        <v>1792</v>
      </c>
      <c r="AQ12" s="13">
        <v>80</v>
      </c>
      <c r="AR12" s="13">
        <v>195</v>
      </c>
      <c r="AS12" s="13">
        <v>8</v>
      </c>
      <c r="AT12" s="13">
        <v>203</v>
      </c>
      <c r="AU12" s="99">
        <v>235</v>
      </c>
      <c r="AV12" s="99">
        <v>108</v>
      </c>
      <c r="AW12" s="13">
        <v>88.416988416988417</v>
      </c>
      <c r="AX12" s="13">
        <v>0.2193548387096774</v>
      </c>
      <c r="AY12" s="13">
        <v>0.85161290322580641</v>
      </c>
      <c r="AZ12" s="99">
        <v>0</v>
      </c>
      <c r="BA12" s="99">
        <v>0</v>
      </c>
      <c r="BB12" s="99">
        <v>27</v>
      </c>
      <c r="BC12" s="13">
        <v>33.30120481927711</v>
      </c>
      <c r="BD12" s="99">
        <v>0</v>
      </c>
      <c r="BE12" s="13">
        <v>54554</v>
      </c>
      <c r="BF12" s="13">
        <v>17804</v>
      </c>
      <c r="BG12" s="13">
        <v>17287</v>
      </c>
      <c r="BH12" s="13">
        <v>19463</v>
      </c>
      <c r="BI12" s="13">
        <v>40096</v>
      </c>
      <c r="BJ12" s="13">
        <v>13258</v>
      </c>
      <c r="BK12" s="13">
        <v>13343</v>
      </c>
      <c r="BL12" s="13">
        <v>13495</v>
      </c>
      <c r="BM12" s="13">
        <v>158</v>
      </c>
      <c r="BN12" s="13">
        <v>146</v>
      </c>
      <c r="BO12" s="13">
        <v>12</v>
      </c>
      <c r="BP12" s="13">
        <v>39579</v>
      </c>
      <c r="BQ12" s="13">
        <v>33642</v>
      </c>
      <c r="BR12" s="13">
        <v>5937</v>
      </c>
      <c r="BS12" s="13">
        <v>98.71059457302475</v>
      </c>
      <c r="BT12" s="13">
        <v>15.000378988857729</v>
      </c>
      <c r="BU12" s="13">
        <v>-14271</v>
      </c>
      <c r="BV12" s="13">
        <v>-15681</v>
      </c>
      <c r="BW12" s="13">
        <v>1410</v>
      </c>
      <c r="BX12" s="13">
        <v>1330</v>
      </c>
      <c r="BY12" s="13">
        <v>1041</v>
      </c>
      <c r="BZ12" s="13">
        <v>289</v>
      </c>
      <c r="CA12" s="99">
        <v>841</v>
      </c>
      <c r="CB12" s="99">
        <v>100</v>
      </c>
      <c r="CC12" s="99">
        <v>0</v>
      </c>
      <c r="CD12" s="99">
        <v>100</v>
      </c>
      <c r="CE12" s="99">
        <v>0</v>
      </c>
      <c r="CF12" s="99">
        <v>0</v>
      </c>
      <c r="CG12" s="99">
        <v>0</v>
      </c>
      <c r="CH12" s="99">
        <v>100</v>
      </c>
      <c r="CI12" s="99">
        <v>0</v>
      </c>
      <c r="CJ12" s="99">
        <v>100</v>
      </c>
      <c r="CK12" s="13">
        <v>406</v>
      </c>
      <c r="CL12" s="13">
        <v>203</v>
      </c>
      <c r="CM12" s="13">
        <v>203</v>
      </c>
      <c r="CN12" s="13">
        <v>203</v>
      </c>
      <c r="CO12" s="13">
        <v>0</v>
      </c>
      <c r="CP12" s="13">
        <v>195</v>
      </c>
      <c r="CQ12" s="13">
        <v>8</v>
      </c>
      <c r="CR12" s="13">
        <v>0</v>
      </c>
      <c r="CS12" s="13">
        <v>203</v>
      </c>
      <c r="CT12" s="13">
        <v>406000</v>
      </c>
      <c r="CU12" s="13">
        <v>162400</v>
      </c>
      <c r="CV12" s="13">
        <v>162400</v>
      </c>
      <c r="CW12" s="13">
        <v>162400</v>
      </c>
      <c r="CX12" s="13">
        <v>0</v>
      </c>
      <c r="CY12" s="13">
        <v>156000</v>
      </c>
      <c r="CZ12" s="13">
        <v>6400</v>
      </c>
      <c r="DA12" s="13">
        <v>0</v>
      </c>
      <c r="DB12" s="13">
        <v>81200</v>
      </c>
      <c r="DC12" s="13">
        <v>8</v>
      </c>
      <c r="DD12" s="13">
        <v>143</v>
      </c>
      <c r="DE12" s="13">
        <v>6</v>
      </c>
      <c r="DF12" s="13">
        <v>46</v>
      </c>
      <c r="DG12" s="13">
        <v>8</v>
      </c>
      <c r="DH12" s="13">
        <v>143</v>
      </c>
      <c r="DI12" s="13">
        <v>7</v>
      </c>
      <c r="DJ12" s="13">
        <v>72</v>
      </c>
      <c r="DK12" s="13">
        <v>8</v>
      </c>
      <c r="DL12" s="13">
        <v>143</v>
      </c>
      <c r="DM12" s="13">
        <v>7</v>
      </c>
      <c r="DN12" s="13">
        <v>104</v>
      </c>
      <c r="DO12" s="13">
        <v>8</v>
      </c>
      <c r="DP12" s="13">
        <v>143</v>
      </c>
      <c r="DQ12" s="13">
        <v>8</v>
      </c>
      <c r="DR12" s="13">
        <v>141</v>
      </c>
      <c r="DS12" s="13">
        <v>8</v>
      </c>
      <c r="DT12" s="13">
        <v>143</v>
      </c>
      <c r="DU12" s="13">
        <v>8</v>
      </c>
      <c r="DV12" s="13">
        <v>141</v>
      </c>
      <c r="DW12" s="13">
        <v>8</v>
      </c>
      <c r="DX12" s="13">
        <v>143</v>
      </c>
      <c r="DY12" s="13">
        <v>8</v>
      </c>
      <c r="DZ12" s="13">
        <v>141</v>
      </c>
      <c r="EA12" s="13">
        <v>8</v>
      </c>
      <c r="EB12" s="13">
        <v>143</v>
      </c>
      <c r="EC12" s="13">
        <v>8</v>
      </c>
      <c r="ED12" s="13">
        <v>141</v>
      </c>
      <c r="EE12" s="13">
        <v>8</v>
      </c>
      <c r="EF12" s="13">
        <v>143</v>
      </c>
      <c r="EG12" s="13">
        <v>8</v>
      </c>
      <c r="EH12" s="13">
        <v>141</v>
      </c>
      <c r="EI12" s="13">
        <v>8</v>
      </c>
      <c r="EJ12" s="13">
        <v>143</v>
      </c>
      <c r="EK12" s="13">
        <v>8</v>
      </c>
      <c r="EL12" s="13">
        <v>143</v>
      </c>
    </row>
    <row r="13" spans="1:142">
      <c r="A13" t="s">
        <v>260</v>
      </c>
      <c r="B13" s="13">
        <v>15</v>
      </c>
      <c r="C13" t="s">
        <v>34</v>
      </c>
      <c r="D13" t="s">
        <v>191</v>
      </c>
      <c r="E13" t="s">
        <v>10</v>
      </c>
      <c r="F13" s="99">
        <v>212</v>
      </c>
      <c r="G13" s="13">
        <v>0</v>
      </c>
      <c r="H13" s="13">
        <v>0</v>
      </c>
      <c r="I13" s="13">
        <v>212</v>
      </c>
      <c r="J13" s="13">
        <v>212</v>
      </c>
      <c r="K13" s="99">
        <v>0</v>
      </c>
      <c r="L13" s="13">
        <v>1219</v>
      </c>
      <c r="M13" s="13">
        <v>23</v>
      </c>
      <c r="N13" s="13">
        <v>98</v>
      </c>
      <c r="O13" s="13">
        <v>87</v>
      </c>
      <c r="P13" s="13">
        <v>3314</v>
      </c>
      <c r="Q13" s="13">
        <v>796</v>
      </c>
      <c r="R13" s="104">
        <v>767</v>
      </c>
      <c r="S13" s="13">
        <v>29</v>
      </c>
      <c r="T13" s="13">
        <v>2518</v>
      </c>
      <c r="U13" s="104">
        <v>2518</v>
      </c>
      <c r="V13" s="13">
        <v>0</v>
      </c>
      <c r="W13" s="13">
        <v>74428</v>
      </c>
      <c r="X13" s="13">
        <v>13856</v>
      </c>
      <c r="Y13" s="13">
        <v>60572</v>
      </c>
      <c r="Z13" s="13">
        <v>32.269032813991942</v>
      </c>
      <c r="AA13" s="13">
        <v>98.160662485617507</v>
      </c>
      <c r="AB13" s="13">
        <v>24.055599682287529</v>
      </c>
      <c r="AC13" s="13"/>
      <c r="AD13" s="13">
        <v>0.61939055194281722</v>
      </c>
      <c r="AE13" s="99">
        <v>17135</v>
      </c>
      <c r="AF13" s="13">
        <v>451</v>
      </c>
      <c r="AG13" s="13">
        <v>5760</v>
      </c>
      <c r="AH13" s="13">
        <v>519</v>
      </c>
      <c r="AI13" s="104">
        <v>4637</v>
      </c>
      <c r="AJ13" s="13">
        <v>604</v>
      </c>
      <c r="AK13" s="101">
        <v>5872</v>
      </c>
      <c r="AL13" s="101">
        <v>1235</v>
      </c>
      <c r="AM13" s="18">
        <v>1.411567732115677</v>
      </c>
      <c r="AN13" s="99">
        <v>3987</v>
      </c>
      <c r="AO13" s="13">
        <v>3072</v>
      </c>
      <c r="AP13" s="13">
        <v>1455</v>
      </c>
      <c r="AQ13" s="13">
        <v>1493</v>
      </c>
      <c r="AR13" s="13">
        <v>124</v>
      </c>
      <c r="AS13" s="13">
        <v>182</v>
      </c>
      <c r="AT13" s="13">
        <v>213</v>
      </c>
      <c r="AU13" s="99">
        <v>58</v>
      </c>
      <c r="AV13" s="99">
        <v>99</v>
      </c>
      <c r="AW13" s="13">
        <v>81.375358166189116</v>
      </c>
      <c r="AX13" s="13">
        <v>0.83490566037735847</v>
      </c>
      <c r="AY13" s="13">
        <v>0.84433962264150941</v>
      </c>
      <c r="AZ13" s="99">
        <v>330</v>
      </c>
      <c r="BA13" s="99">
        <v>447</v>
      </c>
      <c r="BB13" s="99">
        <v>298</v>
      </c>
      <c r="BC13" s="13">
        <v>26.362252663622531</v>
      </c>
      <c r="BD13" s="99">
        <v>1694</v>
      </c>
      <c r="BE13" s="13">
        <v>61707</v>
      </c>
      <c r="BF13" s="13">
        <v>20628</v>
      </c>
      <c r="BG13" s="13">
        <v>20207</v>
      </c>
      <c r="BH13" s="13">
        <v>20872</v>
      </c>
      <c r="BI13" s="13">
        <v>46221</v>
      </c>
      <c r="BJ13" s="13">
        <v>15283</v>
      </c>
      <c r="BK13" s="13">
        <v>15381</v>
      </c>
      <c r="BL13" s="13">
        <v>15557</v>
      </c>
      <c r="BM13" s="13">
        <v>210</v>
      </c>
      <c r="BN13" s="13">
        <v>209</v>
      </c>
      <c r="BO13" s="13">
        <v>1</v>
      </c>
      <c r="BP13" s="13">
        <v>45371</v>
      </c>
      <c r="BQ13" s="13">
        <v>43102</v>
      </c>
      <c r="BR13" s="13">
        <v>2269</v>
      </c>
      <c r="BS13" s="13">
        <v>98.161009065143546</v>
      </c>
      <c r="BT13" s="13">
        <v>5.0009918229706196</v>
      </c>
      <c r="BU13" s="13">
        <v>-15201</v>
      </c>
      <c r="BV13" s="13">
        <v>-17470</v>
      </c>
      <c r="BW13" s="13">
        <v>2269</v>
      </c>
      <c r="BX13" s="13">
        <v>1883</v>
      </c>
      <c r="BY13" s="13">
        <v>1792</v>
      </c>
      <c r="BZ13" s="13">
        <v>91</v>
      </c>
      <c r="CA13" s="99">
        <v>1235</v>
      </c>
      <c r="CB13" s="99">
        <v>237</v>
      </c>
      <c r="CC13" s="99">
        <v>225</v>
      </c>
      <c r="CD13" s="99">
        <v>12</v>
      </c>
      <c r="CE13" s="99">
        <v>16</v>
      </c>
      <c r="CF13" s="99">
        <v>16</v>
      </c>
      <c r="CG13" s="99">
        <v>0</v>
      </c>
      <c r="CH13" s="99">
        <v>221</v>
      </c>
      <c r="CI13" s="99">
        <v>209</v>
      </c>
      <c r="CJ13" s="99">
        <v>12</v>
      </c>
      <c r="CK13" s="13">
        <v>1705</v>
      </c>
      <c r="CL13" s="13">
        <v>213</v>
      </c>
      <c r="CM13" s="13">
        <v>213</v>
      </c>
      <c r="CN13" s="13">
        <v>1492</v>
      </c>
      <c r="CO13" s="13">
        <v>1186</v>
      </c>
      <c r="CP13" s="13">
        <v>124</v>
      </c>
      <c r="CQ13" s="13">
        <v>182</v>
      </c>
      <c r="CR13" s="13">
        <v>0</v>
      </c>
      <c r="CS13" s="13">
        <v>213</v>
      </c>
      <c r="CT13" s="13">
        <v>1449200</v>
      </c>
      <c r="CU13" s="13">
        <v>170400</v>
      </c>
      <c r="CV13" s="13">
        <v>170400</v>
      </c>
      <c r="CW13" s="13">
        <v>1193600</v>
      </c>
      <c r="CX13" s="13">
        <v>948800</v>
      </c>
      <c r="CY13" s="13">
        <v>99200</v>
      </c>
      <c r="CZ13" s="13">
        <v>145600</v>
      </c>
      <c r="DA13" s="13">
        <v>0</v>
      </c>
      <c r="DB13" s="13">
        <v>85200</v>
      </c>
      <c r="DC13" s="13">
        <v>11</v>
      </c>
      <c r="DD13" s="13">
        <v>193</v>
      </c>
      <c r="DE13" s="13">
        <v>1</v>
      </c>
      <c r="DF13" s="13">
        <v>64</v>
      </c>
      <c r="DG13" s="13">
        <v>11</v>
      </c>
      <c r="DH13" s="13">
        <v>193</v>
      </c>
      <c r="DI13" s="13">
        <v>2</v>
      </c>
      <c r="DJ13" s="13">
        <v>65</v>
      </c>
      <c r="DK13" s="13">
        <v>11</v>
      </c>
      <c r="DL13" s="13">
        <v>193</v>
      </c>
      <c r="DM13" s="13">
        <v>3</v>
      </c>
      <c r="DN13" s="13">
        <v>94</v>
      </c>
      <c r="DO13" s="13">
        <v>11</v>
      </c>
      <c r="DP13" s="13">
        <v>193</v>
      </c>
      <c r="DQ13" s="13">
        <v>4</v>
      </c>
      <c r="DR13" s="13">
        <v>115</v>
      </c>
      <c r="DS13" s="13">
        <v>11</v>
      </c>
      <c r="DT13" s="13">
        <v>193</v>
      </c>
      <c r="DU13" s="13">
        <v>4</v>
      </c>
      <c r="DV13" s="13">
        <v>130</v>
      </c>
      <c r="DW13" s="13">
        <v>11</v>
      </c>
      <c r="DX13" s="13">
        <v>193</v>
      </c>
      <c r="DY13" s="13">
        <v>5</v>
      </c>
      <c r="DZ13" s="13">
        <v>145</v>
      </c>
      <c r="EA13" s="13">
        <v>11</v>
      </c>
      <c r="EB13" s="13">
        <v>193</v>
      </c>
      <c r="EC13" s="13">
        <v>7</v>
      </c>
      <c r="ED13" s="13">
        <v>160</v>
      </c>
      <c r="EE13" s="13">
        <v>11</v>
      </c>
      <c r="EF13" s="13">
        <v>193</v>
      </c>
      <c r="EG13" s="13">
        <v>8</v>
      </c>
      <c r="EH13" s="13">
        <v>180</v>
      </c>
      <c r="EI13" s="13">
        <v>11</v>
      </c>
      <c r="EJ13" s="13">
        <v>193</v>
      </c>
      <c r="EK13" s="13">
        <v>11</v>
      </c>
      <c r="EL13" s="13">
        <v>193</v>
      </c>
    </row>
    <row r="14" spans="1:142">
      <c r="A14" t="s">
        <v>260</v>
      </c>
      <c r="B14" s="13">
        <v>16</v>
      </c>
      <c r="C14" t="s">
        <v>33</v>
      </c>
      <c r="D14" t="s">
        <v>191</v>
      </c>
      <c r="E14" t="s">
        <v>10</v>
      </c>
      <c r="F14" s="99">
        <v>182</v>
      </c>
      <c r="G14" s="13">
        <v>0</v>
      </c>
      <c r="H14" s="13">
        <v>0</v>
      </c>
      <c r="I14" s="13">
        <v>182</v>
      </c>
      <c r="J14" s="13">
        <v>181</v>
      </c>
      <c r="K14" s="99">
        <v>1</v>
      </c>
      <c r="L14" s="13">
        <v>500</v>
      </c>
      <c r="M14" s="13">
        <v>29</v>
      </c>
      <c r="N14" s="13">
        <v>54</v>
      </c>
      <c r="O14" s="13">
        <v>100</v>
      </c>
      <c r="P14" s="13">
        <v>1639</v>
      </c>
      <c r="Q14" s="13">
        <v>273</v>
      </c>
      <c r="R14" s="104">
        <v>210</v>
      </c>
      <c r="S14" s="13">
        <v>63</v>
      </c>
      <c r="T14" s="13">
        <v>1366</v>
      </c>
      <c r="U14" s="104">
        <v>1361</v>
      </c>
      <c r="V14" s="13">
        <v>5</v>
      </c>
      <c r="W14" s="13">
        <v>35694</v>
      </c>
      <c r="X14" s="13">
        <v>5154</v>
      </c>
      <c r="Y14" s="13">
        <v>30540</v>
      </c>
      <c r="Z14" s="13">
        <v>23.123513840908071</v>
      </c>
      <c r="AA14" s="13">
        <v>98.544738795134066</v>
      </c>
      <c r="AB14" s="13">
        <v>22.351212343864809</v>
      </c>
      <c r="AC14" s="13">
        <v>24</v>
      </c>
      <c r="AD14" s="13">
        <v>2.972488373396089</v>
      </c>
      <c r="AE14" s="99">
        <v>8988</v>
      </c>
      <c r="AF14" s="13">
        <v>1008</v>
      </c>
      <c r="AG14" s="13">
        <v>3392</v>
      </c>
      <c r="AH14" s="13">
        <v>368</v>
      </c>
      <c r="AI14" s="104">
        <v>2421</v>
      </c>
      <c r="AJ14" s="13">
        <v>603</v>
      </c>
      <c r="AK14" s="101">
        <v>2539</v>
      </c>
      <c r="AL14" s="101">
        <v>118</v>
      </c>
      <c r="AM14" s="18">
        <v>1.5410566518141311</v>
      </c>
      <c r="AN14" s="99">
        <v>1913</v>
      </c>
      <c r="AO14" s="13">
        <v>1571</v>
      </c>
      <c r="AP14" s="13">
        <v>1104</v>
      </c>
      <c r="AQ14" s="13">
        <v>467</v>
      </c>
      <c r="AR14" s="13">
        <v>0</v>
      </c>
      <c r="AS14" s="13">
        <v>39</v>
      </c>
      <c r="AT14" s="13">
        <v>39</v>
      </c>
      <c r="AU14" s="99">
        <v>0</v>
      </c>
      <c r="AV14" s="99">
        <v>813</v>
      </c>
      <c r="AW14" s="13">
        <v>11.741682974559691</v>
      </c>
      <c r="AX14" s="13">
        <v>0.32967032967032972</v>
      </c>
      <c r="AY14" s="13">
        <v>0.30219780219780218</v>
      </c>
      <c r="AZ14" s="99">
        <v>300</v>
      </c>
      <c r="BA14" s="99">
        <v>244</v>
      </c>
      <c r="BB14" s="99">
        <v>175</v>
      </c>
      <c r="BC14" s="13">
        <v>7.5747931253978358</v>
      </c>
      <c r="BD14" s="99">
        <v>550</v>
      </c>
      <c r="BE14" s="13">
        <v>30991</v>
      </c>
      <c r="BF14" s="13">
        <v>10184</v>
      </c>
      <c r="BG14" s="13">
        <v>10313</v>
      </c>
      <c r="BH14" s="13">
        <v>10494</v>
      </c>
      <c r="BI14" s="13">
        <v>22871</v>
      </c>
      <c r="BJ14" s="13">
        <v>7562</v>
      </c>
      <c r="BK14" s="13">
        <v>7611</v>
      </c>
      <c r="BL14" s="13">
        <v>7698</v>
      </c>
      <c r="BM14" s="13">
        <v>173</v>
      </c>
      <c r="BN14" s="13">
        <v>172</v>
      </c>
      <c r="BO14" s="13">
        <v>1</v>
      </c>
      <c r="BP14" s="13">
        <v>22538</v>
      </c>
      <c r="BQ14" s="13">
        <v>20735</v>
      </c>
      <c r="BR14" s="13">
        <v>1803</v>
      </c>
      <c r="BS14" s="13">
        <v>98.544007695334699</v>
      </c>
      <c r="BT14" s="13">
        <v>7.9998225219629067</v>
      </c>
      <c r="BU14" s="13">
        <v>-8002</v>
      </c>
      <c r="BV14" s="13">
        <v>-9685</v>
      </c>
      <c r="BW14" s="13">
        <v>1683</v>
      </c>
      <c r="BX14" s="13">
        <v>1003</v>
      </c>
      <c r="BY14" s="13">
        <v>928</v>
      </c>
      <c r="BZ14" s="13">
        <v>75</v>
      </c>
      <c r="CA14" s="99">
        <v>118</v>
      </c>
      <c r="CB14" s="99">
        <v>432</v>
      </c>
      <c r="CC14" s="99">
        <v>341</v>
      </c>
      <c r="CD14" s="99">
        <v>91</v>
      </c>
      <c r="CE14" s="99">
        <v>49</v>
      </c>
      <c r="CF14" s="99">
        <v>44</v>
      </c>
      <c r="CG14" s="99">
        <v>5</v>
      </c>
      <c r="CH14" s="99">
        <v>383</v>
      </c>
      <c r="CI14" s="99">
        <v>297</v>
      </c>
      <c r="CJ14" s="99">
        <v>86</v>
      </c>
      <c r="CK14" s="13">
        <v>388</v>
      </c>
      <c r="CL14" s="13">
        <v>39</v>
      </c>
      <c r="CM14" s="13">
        <v>39</v>
      </c>
      <c r="CN14" s="13">
        <v>349</v>
      </c>
      <c r="CO14" s="13">
        <v>310</v>
      </c>
      <c r="CP14" s="13">
        <v>0</v>
      </c>
      <c r="CQ14" s="13">
        <v>39</v>
      </c>
      <c r="CR14" s="13">
        <v>0</v>
      </c>
      <c r="CS14" s="13">
        <v>39</v>
      </c>
      <c r="CT14" s="13">
        <v>326000</v>
      </c>
      <c r="CU14" s="13">
        <v>31200</v>
      </c>
      <c r="CV14" s="13">
        <v>31200</v>
      </c>
      <c r="CW14" s="13">
        <v>279200</v>
      </c>
      <c r="CX14" s="13">
        <v>248000</v>
      </c>
      <c r="CY14" s="13">
        <v>0</v>
      </c>
      <c r="CZ14" s="13">
        <v>31200</v>
      </c>
      <c r="DA14" s="13">
        <v>0</v>
      </c>
      <c r="DB14" s="13">
        <v>15600</v>
      </c>
      <c r="DC14" s="13">
        <v>10</v>
      </c>
      <c r="DD14" s="13">
        <v>161</v>
      </c>
      <c r="DE14" s="13">
        <v>3</v>
      </c>
      <c r="DF14" s="13">
        <v>121</v>
      </c>
      <c r="DG14" s="13">
        <v>10</v>
      </c>
      <c r="DH14" s="13">
        <v>161</v>
      </c>
      <c r="DI14" s="13">
        <v>4</v>
      </c>
      <c r="DJ14" s="13">
        <v>143</v>
      </c>
      <c r="DK14" s="13">
        <v>10</v>
      </c>
      <c r="DL14" s="13">
        <v>161</v>
      </c>
      <c r="DM14" s="13">
        <v>9</v>
      </c>
      <c r="DN14" s="13">
        <v>153</v>
      </c>
      <c r="DO14" s="13">
        <v>10</v>
      </c>
      <c r="DP14" s="13">
        <v>161</v>
      </c>
      <c r="DQ14" s="13">
        <v>8</v>
      </c>
      <c r="DR14" s="13">
        <v>158</v>
      </c>
      <c r="DS14" s="13">
        <v>10</v>
      </c>
      <c r="DT14" s="13">
        <v>161</v>
      </c>
      <c r="DU14" s="13">
        <v>9</v>
      </c>
      <c r="DV14" s="13">
        <v>158</v>
      </c>
      <c r="DW14" s="13">
        <v>10</v>
      </c>
      <c r="DX14" s="13">
        <v>161</v>
      </c>
      <c r="DY14" s="13">
        <v>10</v>
      </c>
      <c r="DZ14" s="13">
        <v>161</v>
      </c>
      <c r="EA14" s="13">
        <v>10</v>
      </c>
      <c r="EB14" s="13">
        <v>161</v>
      </c>
      <c r="EC14" s="13">
        <v>10</v>
      </c>
      <c r="ED14" s="13">
        <v>161</v>
      </c>
      <c r="EE14" s="13">
        <v>10</v>
      </c>
      <c r="EF14" s="13">
        <v>161</v>
      </c>
      <c r="EG14" s="13">
        <v>10</v>
      </c>
      <c r="EH14" s="13">
        <v>161</v>
      </c>
      <c r="EI14" s="13">
        <v>10</v>
      </c>
      <c r="EJ14" s="13">
        <v>161</v>
      </c>
      <c r="EK14" s="13">
        <v>10</v>
      </c>
      <c r="EL14" s="13">
        <v>161</v>
      </c>
    </row>
    <row r="15" spans="1:142">
      <c r="A15" t="s">
        <v>260</v>
      </c>
      <c r="B15" s="13">
        <v>17</v>
      </c>
      <c r="C15" t="s">
        <v>59</v>
      </c>
      <c r="D15" t="s">
        <v>191</v>
      </c>
      <c r="E15" t="s">
        <v>10</v>
      </c>
      <c r="F15" s="99">
        <v>114</v>
      </c>
      <c r="G15" s="13">
        <v>0</v>
      </c>
      <c r="H15" s="13">
        <v>0</v>
      </c>
      <c r="I15" s="13">
        <v>114</v>
      </c>
      <c r="J15" s="13">
        <v>113</v>
      </c>
      <c r="K15" s="99">
        <v>1</v>
      </c>
      <c r="L15" s="13">
        <v>268</v>
      </c>
      <c r="M15" s="13">
        <v>40</v>
      </c>
      <c r="N15" s="13">
        <v>42</v>
      </c>
      <c r="O15" s="13">
        <v>52</v>
      </c>
      <c r="P15" s="13">
        <v>1022</v>
      </c>
      <c r="Q15" s="13">
        <v>193</v>
      </c>
      <c r="R15" s="104">
        <v>137</v>
      </c>
      <c r="S15" s="13">
        <v>56</v>
      </c>
      <c r="T15" s="13">
        <v>829</v>
      </c>
      <c r="U15" s="104">
        <v>823</v>
      </c>
      <c r="V15" s="13">
        <v>6</v>
      </c>
      <c r="W15" s="13">
        <v>21338</v>
      </c>
      <c r="X15" s="13">
        <v>3693</v>
      </c>
      <c r="Y15" s="13">
        <v>17645</v>
      </c>
      <c r="Z15" s="13">
        <v>29.122308966169861</v>
      </c>
      <c r="AA15" s="13">
        <v>94.596043531871558</v>
      </c>
      <c r="AB15" s="13">
        <v>21.308626974483602</v>
      </c>
      <c r="AC15" s="13">
        <v>18</v>
      </c>
      <c r="AD15" s="13">
        <v>5.258224763333021</v>
      </c>
      <c r="AE15" s="99">
        <v>21356</v>
      </c>
      <c r="AF15" s="13">
        <v>167</v>
      </c>
      <c r="AG15" s="13">
        <v>2146</v>
      </c>
      <c r="AH15" s="13">
        <v>233</v>
      </c>
      <c r="AI15" s="104">
        <v>1411</v>
      </c>
      <c r="AJ15" s="13">
        <v>502</v>
      </c>
      <c r="AK15" s="101">
        <v>1631</v>
      </c>
      <c r="AL15" s="101">
        <v>220</v>
      </c>
      <c r="AM15" s="18">
        <v>1.4697916666666671</v>
      </c>
      <c r="AN15" s="99">
        <v>999</v>
      </c>
      <c r="AO15" s="13">
        <v>961</v>
      </c>
      <c r="AP15" s="13">
        <v>667</v>
      </c>
      <c r="AQ15" s="13">
        <v>261</v>
      </c>
      <c r="AR15" s="13">
        <v>33</v>
      </c>
      <c r="AS15" s="13">
        <v>14</v>
      </c>
      <c r="AT15" s="13">
        <v>25</v>
      </c>
      <c r="AU15" s="99">
        <v>31</v>
      </c>
      <c r="AV15" s="99">
        <v>67</v>
      </c>
      <c r="AW15" s="13">
        <v>63.589743589743577</v>
      </c>
      <c r="AX15" s="13">
        <v>0.79824561403508776</v>
      </c>
      <c r="AY15" s="13">
        <v>0.81578947368421051</v>
      </c>
      <c r="AZ15" s="99">
        <v>113</v>
      </c>
      <c r="BA15" s="99">
        <v>77</v>
      </c>
      <c r="BB15" s="99">
        <v>89</v>
      </c>
      <c r="BC15" s="13">
        <v>35.729166666666657</v>
      </c>
      <c r="BD15" s="99">
        <v>645</v>
      </c>
      <c r="BE15" s="13">
        <v>18653</v>
      </c>
      <c r="BF15" s="13">
        <v>6049</v>
      </c>
      <c r="BG15" s="13">
        <v>6317</v>
      </c>
      <c r="BH15" s="13">
        <v>6287</v>
      </c>
      <c r="BI15" s="13">
        <v>11130</v>
      </c>
      <c r="BJ15" s="13">
        <v>3680</v>
      </c>
      <c r="BK15" s="13">
        <v>3704</v>
      </c>
      <c r="BL15" s="13">
        <v>3746</v>
      </c>
      <c r="BM15" s="13">
        <v>114</v>
      </c>
      <c r="BN15" s="13">
        <v>112</v>
      </c>
      <c r="BO15" s="13">
        <v>2</v>
      </c>
      <c r="BP15" s="13">
        <v>10640</v>
      </c>
      <c r="BQ15" s="13">
        <v>9044</v>
      </c>
      <c r="BR15" s="13">
        <v>1596</v>
      </c>
      <c r="BS15" s="13">
        <v>95.59748427672956</v>
      </c>
      <c r="BT15" s="13">
        <v>15</v>
      </c>
      <c r="BU15" s="13">
        <v>-7005</v>
      </c>
      <c r="BV15" s="13">
        <v>-8493</v>
      </c>
      <c r="BW15" s="13">
        <v>1488</v>
      </c>
      <c r="BX15" s="13">
        <v>513</v>
      </c>
      <c r="BY15" s="13">
        <v>424</v>
      </c>
      <c r="BZ15" s="13">
        <v>89</v>
      </c>
      <c r="CA15" s="99">
        <v>220</v>
      </c>
      <c r="CB15" s="99">
        <v>173</v>
      </c>
      <c r="CC15" s="99">
        <v>173</v>
      </c>
      <c r="CD15" s="99">
        <v>0</v>
      </c>
      <c r="CE15" s="99">
        <v>11</v>
      </c>
      <c r="CF15" s="99">
        <v>11</v>
      </c>
      <c r="CG15" s="99">
        <v>0</v>
      </c>
      <c r="CH15" s="99">
        <v>162</v>
      </c>
      <c r="CI15" s="99">
        <v>162</v>
      </c>
      <c r="CJ15" s="99">
        <v>0</v>
      </c>
      <c r="CK15" s="13">
        <v>237</v>
      </c>
      <c r="CL15" s="13">
        <v>25</v>
      </c>
      <c r="CM15" s="13">
        <v>25</v>
      </c>
      <c r="CN15" s="13">
        <v>212</v>
      </c>
      <c r="CO15" s="13">
        <v>165</v>
      </c>
      <c r="CP15" s="13">
        <v>33</v>
      </c>
      <c r="CQ15" s="13">
        <v>14</v>
      </c>
      <c r="CR15" s="13">
        <v>0</v>
      </c>
      <c r="CS15" s="13">
        <v>25</v>
      </c>
      <c r="CT15" s="13">
        <v>199600</v>
      </c>
      <c r="CU15" s="13">
        <v>20000</v>
      </c>
      <c r="CV15" s="13">
        <v>20000</v>
      </c>
      <c r="CW15" s="13">
        <v>169600</v>
      </c>
      <c r="CX15" s="13">
        <v>132000</v>
      </c>
      <c r="CY15" s="13">
        <v>26400</v>
      </c>
      <c r="CZ15" s="13">
        <v>11200</v>
      </c>
      <c r="DA15" s="13">
        <v>0</v>
      </c>
      <c r="DB15" s="13">
        <v>10000</v>
      </c>
      <c r="DC15" s="13">
        <v>8</v>
      </c>
      <c r="DD15" s="13">
        <v>108</v>
      </c>
      <c r="DE15" s="13">
        <v>0</v>
      </c>
      <c r="DF15" s="13">
        <v>0</v>
      </c>
      <c r="DG15" s="13">
        <v>8</v>
      </c>
      <c r="DH15" s="13">
        <v>108</v>
      </c>
      <c r="DI15" s="13">
        <v>0</v>
      </c>
      <c r="DJ15" s="13">
        <v>0</v>
      </c>
      <c r="DK15" s="13">
        <v>8</v>
      </c>
      <c r="DL15" s="13">
        <v>108</v>
      </c>
      <c r="DM15" s="13">
        <v>2</v>
      </c>
      <c r="DN15" s="13">
        <v>78</v>
      </c>
      <c r="DO15" s="13">
        <v>8</v>
      </c>
      <c r="DP15" s="13">
        <v>108</v>
      </c>
      <c r="DQ15" s="13">
        <v>4</v>
      </c>
      <c r="DR15" s="13">
        <v>101</v>
      </c>
      <c r="DS15" s="13">
        <v>8</v>
      </c>
      <c r="DT15" s="13">
        <v>108</v>
      </c>
      <c r="DU15" s="13">
        <v>5</v>
      </c>
      <c r="DV15" s="13">
        <v>106</v>
      </c>
      <c r="DW15" s="13">
        <v>8</v>
      </c>
      <c r="DX15" s="13">
        <v>108</v>
      </c>
      <c r="DY15" s="13">
        <v>8</v>
      </c>
      <c r="DZ15" s="13">
        <v>108</v>
      </c>
      <c r="EA15" s="13">
        <v>8</v>
      </c>
      <c r="EB15" s="13">
        <v>108</v>
      </c>
      <c r="EC15" s="13">
        <v>8</v>
      </c>
      <c r="ED15" s="13">
        <v>108</v>
      </c>
      <c r="EE15" s="13">
        <v>8</v>
      </c>
      <c r="EF15" s="13">
        <v>108</v>
      </c>
      <c r="EG15" s="13">
        <v>8</v>
      </c>
      <c r="EH15" s="13">
        <v>108</v>
      </c>
      <c r="EI15" s="13">
        <v>8</v>
      </c>
      <c r="EJ15" s="13">
        <v>108</v>
      </c>
      <c r="EK15" s="13">
        <v>8</v>
      </c>
      <c r="EL15" s="13">
        <v>108</v>
      </c>
    </row>
    <row r="16" spans="1:142">
      <c r="A16" t="s">
        <v>260</v>
      </c>
      <c r="B16" s="13">
        <v>18</v>
      </c>
      <c r="C16" t="s">
        <v>32</v>
      </c>
      <c r="D16" t="s">
        <v>191</v>
      </c>
      <c r="E16" t="s">
        <v>10</v>
      </c>
      <c r="F16" s="99">
        <v>152</v>
      </c>
      <c r="G16" s="13">
        <v>0</v>
      </c>
      <c r="H16" s="13">
        <v>0</v>
      </c>
      <c r="I16" s="13">
        <v>152</v>
      </c>
      <c r="J16" s="13">
        <v>148</v>
      </c>
      <c r="K16" s="99">
        <v>4</v>
      </c>
      <c r="L16" s="13">
        <v>553</v>
      </c>
      <c r="M16" s="13">
        <v>42</v>
      </c>
      <c r="N16" s="13">
        <v>62</v>
      </c>
      <c r="O16" s="13">
        <v>105</v>
      </c>
      <c r="P16" s="13">
        <v>2296</v>
      </c>
      <c r="Q16" s="13">
        <v>635</v>
      </c>
      <c r="R16" s="104">
        <v>568</v>
      </c>
      <c r="S16" s="13">
        <v>67</v>
      </c>
      <c r="T16" s="13">
        <v>1661</v>
      </c>
      <c r="U16" s="104">
        <v>1627</v>
      </c>
      <c r="V16" s="13">
        <v>34</v>
      </c>
      <c r="W16" s="13">
        <v>60673</v>
      </c>
      <c r="X16" s="13">
        <v>13009</v>
      </c>
      <c r="Y16" s="13">
        <v>47664</v>
      </c>
      <c r="Z16" s="13">
        <v>37.855376109413648</v>
      </c>
      <c r="AA16" s="13">
        <v>99.65085404862954</v>
      </c>
      <c r="AB16" s="13">
        <v>28.75537799631223</v>
      </c>
      <c r="AC16" s="13">
        <v>25.852941176470591</v>
      </c>
      <c r="AD16" s="13">
        <v>3.3342673017652</v>
      </c>
      <c r="AE16" s="99">
        <v>24049</v>
      </c>
      <c r="AF16" s="13">
        <v>773</v>
      </c>
      <c r="AG16" s="13">
        <v>4183</v>
      </c>
      <c r="AH16" s="13">
        <v>369</v>
      </c>
      <c r="AI16" s="104">
        <v>3809</v>
      </c>
      <c r="AJ16" s="13">
        <v>5</v>
      </c>
      <c r="AK16" s="101">
        <v>4547</v>
      </c>
      <c r="AL16" s="101">
        <v>738</v>
      </c>
      <c r="AM16" s="18">
        <v>1.735307517084282</v>
      </c>
      <c r="AN16" s="99">
        <v>3416</v>
      </c>
      <c r="AO16" s="13">
        <v>2071</v>
      </c>
      <c r="AP16" s="13">
        <v>922</v>
      </c>
      <c r="AQ16" s="13">
        <v>1056</v>
      </c>
      <c r="AR16" s="13">
        <v>93</v>
      </c>
      <c r="AS16" s="13">
        <v>112</v>
      </c>
      <c r="AT16" s="13">
        <v>112</v>
      </c>
      <c r="AU16" s="99">
        <v>193</v>
      </c>
      <c r="AV16" s="99">
        <v>327</v>
      </c>
      <c r="AW16" s="13">
        <v>25.914634146341459</v>
      </c>
      <c r="AX16" s="13">
        <v>0.73684210526315785</v>
      </c>
      <c r="AY16" s="13">
        <v>0.52631578947368418</v>
      </c>
      <c r="AZ16" s="99">
        <v>123</v>
      </c>
      <c r="BA16" s="99">
        <v>177</v>
      </c>
      <c r="BB16" s="99">
        <v>270</v>
      </c>
      <c r="BC16" s="13">
        <v>64.464692482915723</v>
      </c>
      <c r="BD16" s="99">
        <v>1164</v>
      </c>
      <c r="BE16" s="13">
        <v>47831</v>
      </c>
      <c r="BF16" s="13">
        <v>15572</v>
      </c>
      <c r="BG16" s="13">
        <v>14697</v>
      </c>
      <c r="BH16" s="13">
        <v>17562</v>
      </c>
      <c r="BI16" s="13">
        <v>32555</v>
      </c>
      <c r="BJ16" s="13">
        <v>10764</v>
      </c>
      <c r="BK16" s="13">
        <v>10834</v>
      </c>
      <c r="BL16" s="13">
        <v>10957</v>
      </c>
      <c r="BM16" s="13">
        <v>159</v>
      </c>
      <c r="BN16" s="13">
        <v>147</v>
      </c>
      <c r="BO16" s="13">
        <v>12</v>
      </c>
      <c r="BP16" s="13">
        <v>32441</v>
      </c>
      <c r="BQ16" s="13">
        <v>29846</v>
      </c>
      <c r="BR16" s="13">
        <v>2595</v>
      </c>
      <c r="BS16" s="13">
        <v>99.649823375825534</v>
      </c>
      <c r="BT16" s="13">
        <v>7.9991368946703254</v>
      </c>
      <c r="BU16" s="13">
        <v>-15223</v>
      </c>
      <c r="BV16" s="13">
        <v>-16939</v>
      </c>
      <c r="BW16" s="13">
        <v>1716</v>
      </c>
      <c r="BX16" s="13">
        <v>1138</v>
      </c>
      <c r="BY16" s="13">
        <v>1038</v>
      </c>
      <c r="BZ16" s="13">
        <v>100</v>
      </c>
      <c r="CA16" s="99">
        <v>738</v>
      </c>
      <c r="CB16" s="99">
        <v>854</v>
      </c>
      <c r="CC16" s="99">
        <v>759</v>
      </c>
      <c r="CD16" s="99">
        <v>95</v>
      </c>
      <c r="CE16" s="99">
        <v>44</v>
      </c>
      <c r="CF16" s="99">
        <v>44</v>
      </c>
      <c r="CG16" s="99">
        <v>0</v>
      </c>
      <c r="CH16" s="99">
        <v>810</v>
      </c>
      <c r="CI16" s="99">
        <v>715</v>
      </c>
      <c r="CJ16" s="99">
        <v>95</v>
      </c>
      <c r="CK16" s="13">
        <v>1166</v>
      </c>
      <c r="CL16" s="13">
        <v>112</v>
      </c>
      <c r="CM16" s="13">
        <v>112</v>
      </c>
      <c r="CN16" s="13">
        <v>1054</v>
      </c>
      <c r="CO16" s="13">
        <v>849</v>
      </c>
      <c r="CP16" s="13">
        <v>93</v>
      </c>
      <c r="CQ16" s="13">
        <v>112</v>
      </c>
      <c r="CR16" s="13">
        <v>0</v>
      </c>
      <c r="CS16" s="13">
        <v>112</v>
      </c>
      <c r="CT16" s="13">
        <v>977600</v>
      </c>
      <c r="CU16" s="13">
        <v>89600</v>
      </c>
      <c r="CV16" s="13">
        <v>89600</v>
      </c>
      <c r="CW16" s="13">
        <v>843200</v>
      </c>
      <c r="CX16" s="13">
        <v>679200</v>
      </c>
      <c r="CY16" s="13">
        <v>74400</v>
      </c>
      <c r="CZ16" s="13">
        <v>89600</v>
      </c>
      <c r="DA16" s="13">
        <v>0</v>
      </c>
      <c r="DB16" s="13">
        <v>44800</v>
      </c>
      <c r="DC16" s="13">
        <v>7</v>
      </c>
      <c r="DD16" s="13">
        <v>138</v>
      </c>
      <c r="DE16" s="13">
        <v>0</v>
      </c>
      <c r="DF16" s="13">
        <v>0</v>
      </c>
      <c r="DG16" s="13">
        <v>7</v>
      </c>
      <c r="DH16" s="13">
        <v>138</v>
      </c>
      <c r="DI16" s="13">
        <v>0</v>
      </c>
      <c r="DJ16" s="13">
        <v>0</v>
      </c>
      <c r="DK16" s="13">
        <v>7</v>
      </c>
      <c r="DL16" s="13">
        <v>138</v>
      </c>
      <c r="DM16" s="13">
        <v>4</v>
      </c>
      <c r="DN16" s="13">
        <v>104</v>
      </c>
      <c r="DO16" s="13">
        <v>7</v>
      </c>
      <c r="DP16" s="13">
        <v>138</v>
      </c>
      <c r="DQ16" s="13">
        <v>5</v>
      </c>
      <c r="DR16" s="13">
        <v>117</v>
      </c>
      <c r="DS16" s="13">
        <v>7</v>
      </c>
      <c r="DT16" s="13">
        <v>138</v>
      </c>
      <c r="DU16" s="13">
        <v>5</v>
      </c>
      <c r="DV16" s="13">
        <v>107</v>
      </c>
      <c r="DW16" s="13">
        <v>7</v>
      </c>
      <c r="DX16" s="13">
        <v>138</v>
      </c>
      <c r="DY16" s="13">
        <v>5</v>
      </c>
      <c r="DZ16" s="13">
        <v>107</v>
      </c>
      <c r="EA16" s="13">
        <v>7</v>
      </c>
      <c r="EB16" s="13">
        <v>138</v>
      </c>
      <c r="EC16" s="13">
        <v>5</v>
      </c>
      <c r="ED16" s="13">
        <v>107</v>
      </c>
      <c r="EE16" s="13">
        <v>7</v>
      </c>
      <c r="EF16" s="13">
        <v>138</v>
      </c>
      <c r="EG16" s="13">
        <v>5</v>
      </c>
      <c r="EH16" s="13">
        <v>108</v>
      </c>
      <c r="EI16" s="13">
        <v>7</v>
      </c>
      <c r="EJ16" s="13">
        <v>138</v>
      </c>
      <c r="EK16" s="13">
        <v>7</v>
      </c>
      <c r="EL16" s="13">
        <v>138</v>
      </c>
    </row>
    <row r="17" spans="1:142">
      <c r="A17" t="s">
        <v>260</v>
      </c>
      <c r="B17" s="13">
        <v>19</v>
      </c>
      <c r="C17" t="s">
        <v>31</v>
      </c>
      <c r="D17" t="s">
        <v>191</v>
      </c>
      <c r="E17" t="s">
        <v>10</v>
      </c>
      <c r="F17" s="99">
        <v>195</v>
      </c>
      <c r="G17" s="13">
        <v>0</v>
      </c>
      <c r="H17" s="13">
        <v>0</v>
      </c>
      <c r="I17" s="13">
        <v>195</v>
      </c>
      <c r="J17" s="13">
        <v>181</v>
      </c>
      <c r="K17" s="99">
        <v>14</v>
      </c>
      <c r="L17" s="13">
        <v>768</v>
      </c>
      <c r="M17" s="13">
        <v>74</v>
      </c>
      <c r="N17" s="13">
        <v>136</v>
      </c>
      <c r="O17" s="13">
        <v>136</v>
      </c>
      <c r="P17" s="13">
        <v>2322</v>
      </c>
      <c r="Q17" s="13">
        <v>405</v>
      </c>
      <c r="R17" s="104">
        <v>302</v>
      </c>
      <c r="S17" s="13">
        <v>103</v>
      </c>
      <c r="T17" s="13">
        <v>1917</v>
      </c>
      <c r="U17" s="104">
        <v>1804</v>
      </c>
      <c r="V17" s="13">
        <v>113</v>
      </c>
      <c r="W17" s="13">
        <v>60049</v>
      </c>
      <c r="X17" s="13">
        <v>10097</v>
      </c>
      <c r="Y17" s="13">
        <v>49952</v>
      </c>
      <c r="Z17" s="13">
        <v>29.57008141509986</v>
      </c>
      <c r="AA17" s="13">
        <v>98.476096599309997</v>
      </c>
      <c r="AB17" s="13">
        <v>26.068736141906879</v>
      </c>
      <c r="AC17" s="13">
        <v>25.876106194690269</v>
      </c>
      <c r="AD17" s="13">
        <v>7.9784842378724043</v>
      </c>
      <c r="AE17" s="99">
        <v>35656</v>
      </c>
      <c r="AF17" s="13">
        <v>4073</v>
      </c>
      <c r="AG17" s="13">
        <v>5094</v>
      </c>
      <c r="AH17" s="13">
        <v>437</v>
      </c>
      <c r="AI17" s="104">
        <v>3821</v>
      </c>
      <c r="AJ17" s="13">
        <v>836</v>
      </c>
      <c r="AK17" s="101">
        <v>4028</v>
      </c>
      <c r="AL17" s="101">
        <v>207</v>
      </c>
      <c r="AM17" s="18">
        <v>1.8143399810066481</v>
      </c>
      <c r="AN17" s="99">
        <v>3632</v>
      </c>
      <c r="AO17" s="13">
        <v>1928</v>
      </c>
      <c r="AP17" s="13">
        <v>1168</v>
      </c>
      <c r="AQ17" s="13">
        <v>727</v>
      </c>
      <c r="AR17" s="13">
        <v>33</v>
      </c>
      <c r="AS17" s="13">
        <v>0</v>
      </c>
      <c r="AT17" s="13">
        <v>61</v>
      </c>
      <c r="AU17" s="99">
        <v>89</v>
      </c>
      <c r="AV17" s="99">
        <v>208</v>
      </c>
      <c r="AW17" s="13">
        <v>82.814445828144457</v>
      </c>
      <c r="AX17" s="13">
        <v>0.82564102564102559</v>
      </c>
      <c r="AY17" s="13">
        <v>0.92307692307692313</v>
      </c>
      <c r="AZ17" s="99">
        <v>418</v>
      </c>
      <c r="BA17" s="99">
        <v>179</v>
      </c>
      <c r="BB17" s="99">
        <v>479</v>
      </c>
      <c r="BC17" s="13">
        <v>32.24121557454891</v>
      </c>
      <c r="BD17" s="99">
        <v>467</v>
      </c>
      <c r="BE17" s="13">
        <v>50725</v>
      </c>
      <c r="BF17" s="13">
        <v>17402</v>
      </c>
      <c r="BG17" s="13">
        <v>16098</v>
      </c>
      <c r="BH17" s="13">
        <v>17225</v>
      </c>
      <c r="BI17" s="13">
        <v>40324</v>
      </c>
      <c r="BJ17" s="13">
        <v>13333</v>
      </c>
      <c r="BK17" s="13">
        <v>13419</v>
      </c>
      <c r="BL17" s="13">
        <v>13572</v>
      </c>
      <c r="BM17" s="13">
        <v>198</v>
      </c>
      <c r="BN17" s="13">
        <v>182</v>
      </c>
      <c r="BO17" s="13">
        <v>16</v>
      </c>
      <c r="BP17" s="13">
        <v>39710</v>
      </c>
      <c r="BQ17" s="13">
        <v>35739</v>
      </c>
      <c r="BR17" s="13">
        <v>3971</v>
      </c>
      <c r="BS17" s="13">
        <v>98.477333597857353</v>
      </c>
      <c r="BT17" s="13">
        <v>10</v>
      </c>
      <c r="BU17" s="13">
        <v>-10242</v>
      </c>
      <c r="BV17" s="13">
        <v>-11289</v>
      </c>
      <c r="BW17" s="13">
        <v>1047</v>
      </c>
      <c r="BX17" s="13">
        <v>1524</v>
      </c>
      <c r="BY17" s="13">
        <v>1371</v>
      </c>
      <c r="BZ17" s="13">
        <v>153</v>
      </c>
      <c r="CA17" s="99">
        <v>207</v>
      </c>
      <c r="CB17" s="99">
        <v>679</v>
      </c>
      <c r="CC17" s="99">
        <v>638</v>
      </c>
      <c r="CD17" s="99">
        <v>41</v>
      </c>
      <c r="CE17" s="99">
        <v>19</v>
      </c>
      <c r="CF17" s="99">
        <v>17</v>
      </c>
      <c r="CG17" s="99">
        <v>2</v>
      </c>
      <c r="CH17" s="99">
        <v>660</v>
      </c>
      <c r="CI17" s="99">
        <v>621</v>
      </c>
      <c r="CJ17" s="99">
        <v>39</v>
      </c>
      <c r="CK17" s="13">
        <v>628</v>
      </c>
      <c r="CL17" s="13">
        <v>61</v>
      </c>
      <c r="CM17" s="13">
        <v>61</v>
      </c>
      <c r="CN17" s="13">
        <v>567</v>
      </c>
      <c r="CO17" s="13">
        <v>534</v>
      </c>
      <c r="CP17" s="13">
        <v>33</v>
      </c>
      <c r="CQ17" s="13">
        <v>0</v>
      </c>
      <c r="CR17" s="13">
        <v>1</v>
      </c>
      <c r="CS17" s="13">
        <v>61</v>
      </c>
      <c r="CT17" s="13">
        <v>527500</v>
      </c>
      <c r="CU17" s="13">
        <v>48800</v>
      </c>
      <c r="CV17" s="13">
        <v>48800</v>
      </c>
      <c r="CW17" s="13">
        <v>453600</v>
      </c>
      <c r="CX17" s="13">
        <v>427200</v>
      </c>
      <c r="CY17" s="13">
        <v>26400</v>
      </c>
      <c r="CZ17" s="13">
        <v>0</v>
      </c>
      <c r="DA17" s="13">
        <v>700</v>
      </c>
      <c r="DB17" s="13">
        <v>24400</v>
      </c>
      <c r="DC17" s="13">
        <v>9</v>
      </c>
      <c r="DD17" s="13">
        <v>152</v>
      </c>
      <c r="DE17" s="13">
        <v>0</v>
      </c>
      <c r="DF17" s="13">
        <v>0</v>
      </c>
      <c r="DG17" s="13">
        <v>9</v>
      </c>
      <c r="DH17" s="13">
        <v>152</v>
      </c>
      <c r="DI17" s="13">
        <v>0</v>
      </c>
      <c r="DJ17" s="13">
        <v>35</v>
      </c>
      <c r="DK17" s="13">
        <v>9</v>
      </c>
      <c r="DL17" s="13">
        <v>152</v>
      </c>
      <c r="DM17" s="13">
        <v>4</v>
      </c>
      <c r="DN17" s="13">
        <v>55</v>
      </c>
      <c r="DO17" s="13">
        <v>9</v>
      </c>
      <c r="DP17" s="13">
        <v>152</v>
      </c>
      <c r="DQ17" s="13">
        <v>4</v>
      </c>
      <c r="DR17" s="13">
        <v>86</v>
      </c>
      <c r="DS17" s="13">
        <v>9</v>
      </c>
      <c r="DT17" s="13">
        <v>152</v>
      </c>
      <c r="DU17" s="13">
        <v>4</v>
      </c>
      <c r="DV17" s="13">
        <v>106</v>
      </c>
      <c r="DW17" s="13">
        <v>9</v>
      </c>
      <c r="DX17" s="13">
        <v>152</v>
      </c>
      <c r="DY17" s="13">
        <v>6</v>
      </c>
      <c r="DZ17" s="13">
        <v>125</v>
      </c>
      <c r="EA17" s="13">
        <v>9</v>
      </c>
      <c r="EB17" s="13">
        <v>152</v>
      </c>
      <c r="EC17" s="13">
        <v>7</v>
      </c>
      <c r="ED17" s="13">
        <v>139</v>
      </c>
      <c r="EE17" s="13">
        <v>9</v>
      </c>
      <c r="EF17" s="13">
        <v>152</v>
      </c>
      <c r="EG17" s="13">
        <v>5</v>
      </c>
      <c r="EH17" s="13">
        <v>152</v>
      </c>
      <c r="EI17" s="13">
        <v>9</v>
      </c>
      <c r="EJ17" s="13">
        <v>152</v>
      </c>
      <c r="EK17" s="13">
        <v>9</v>
      </c>
      <c r="EL17" s="13">
        <v>152</v>
      </c>
    </row>
    <row r="18" spans="1:142">
      <c r="A18" t="s">
        <v>260</v>
      </c>
      <c r="B18" s="13">
        <v>20</v>
      </c>
      <c r="C18" t="s">
        <v>30</v>
      </c>
      <c r="D18" t="s">
        <v>191</v>
      </c>
      <c r="E18" t="s">
        <v>10</v>
      </c>
      <c r="F18" s="99">
        <v>179</v>
      </c>
      <c r="G18" s="13">
        <v>0</v>
      </c>
      <c r="H18" s="13">
        <v>0</v>
      </c>
      <c r="I18" s="13">
        <v>179</v>
      </c>
      <c r="J18" s="13">
        <v>164</v>
      </c>
      <c r="K18" s="99">
        <v>15</v>
      </c>
      <c r="L18" s="13">
        <v>260</v>
      </c>
      <c r="M18" s="13">
        <v>26</v>
      </c>
      <c r="N18" s="13">
        <v>101</v>
      </c>
      <c r="O18" s="13">
        <v>101</v>
      </c>
      <c r="P18" s="13">
        <v>1949</v>
      </c>
      <c r="Q18" s="13">
        <v>368</v>
      </c>
      <c r="R18" s="104">
        <v>304</v>
      </c>
      <c r="S18" s="13">
        <v>64</v>
      </c>
      <c r="T18" s="13">
        <v>1581</v>
      </c>
      <c r="U18" s="104">
        <v>1500</v>
      </c>
      <c r="V18" s="13">
        <v>81</v>
      </c>
      <c r="W18" s="13">
        <v>57271</v>
      </c>
      <c r="X18" s="13">
        <v>8816</v>
      </c>
      <c r="Y18" s="13">
        <v>48455</v>
      </c>
      <c r="Z18" s="13">
        <v>19.823709300233851</v>
      </c>
      <c r="AA18" s="13">
        <v>92.246040207127621</v>
      </c>
      <c r="AB18" s="13">
        <v>30.979333333333329</v>
      </c>
      <c r="AC18" s="13">
        <v>24.518518518518519</v>
      </c>
      <c r="AD18" s="13">
        <v>5.7044577534878034</v>
      </c>
      <c r="AE18" s="99">
        <v>42736</v>
      </c>
      <c r="AF18" s="13">
        <v>2782</v>
      </c>
      <c r="AG18" s="13">
        <v>4110</v>
      </c>
      <c r="AH18" s="13">
        <v>474</v>
      </c>
      <c r="AI18" s="104">
        <v>3305</v>
      </c>
      <c r="AJ18" s="13">
        <v>331</v>
      </c>
      <c r="AK18" s="101">
        <v>3962</v>
      </c>
      <c r="AL18" s="101">
        <v>657</v>
      </c>
      <c r="AM18" s="18">
        <v>1.832039911308204</v>
      </c>
      <c r="AN18" s="99">
        <v>3305</v>
      </c>
      <c r="AO18" s="13">
        <v>1783</v>
      </c>
      <c r="AP18" s="13">
        <v>1215</v>
      </c>
      <c r="AQ18" s="13">
        <v>459</v>
      </c>
      <c r="AR18" s="13">
        <v>109</v>
      </c>
      <c r="AS18" s="13">
        <v>39</v>
      </c>
      <c r="AT18" s="13">
        <v>81</v>
      </c>
      <c r="AU18" s="99">
        <v>140</v>
      </c>
      <c r="AV18" s="99">
        <v>346</v>
      </c>
      <c r="AW18" s="13">
        <v>66.192170818505332</v>
      </c>
      <c r="AX18" s="13">
        <v>0.67039106145251393</v>
      </c>
      <c r="AY18" s="13">
        <v>0.59217877094972071</v>
      </c>
      <c r="AZ18" s="99">
        <v>115</v>
      </c>
      <c r="BA18" s="99">
        <v>126</v>
      </c>
      <c r="BB18" s="99">
        <v>160</v>
      </c>
      <c r="BC18" s="13">
        <v>26.219512195121951</v>
      </c>
      <c r="BD18" s="99">
        <v>251</v>
      </c>
      <c r="BE18" s="13">
        <v>52528</v>
      </c>
      <c r="BF18" s="13">
        <v>17229</v>
      </c>
      <c r="BG18" s="13">
        <v>17022</v>
      </c>
      <c r="BH18" s="13">
        <v>18277</v>
      </c>
      <c r="BI18" s="13">
        <v>43758</v>
      </c>
      <c r="BJ18" s="13">
        <v>14468</v>
      </c>
      <c r="BK18" s="13">
        <v>14562</v>
      </c>
      <c r="BL18" s="13">
        <v>14728</v>
      </c>
      <c r="BM18" s="13">
        <v>195</v>
      </c>
      <c r="BN18" s="13">
        <v>174</v>
      </c>
      <c r="BO18" s="13">
        <v>21</v>
      </c>
      <c r="BP18" s="13">
        <v>41570</v>
      </c>
      <c r="BQ18" s="13">
        <v>39866</v>
      </c>
      <c r="BR18" s="13">
        <v>1704</v>
      </c>
      <c r="BS18" s="13">
        <v>94.999771470359704</v>
      </c>
      <c r="BT18" s="13">
        <v>4.0991099350493148</v>
      </c>
      <c r="BU18" s="13">
        <v>-6885</v>
      </c>
      <c r="BV18" s="13">
        <v>-6603</v>
      </c>
      <c r="BW18" s="13">
        <v>-282</v>
      </c>
      <c r="BX18" s="13">
        <v>1356</v>
      </c>
      <c r="BY18" s="13">
        <v>1287</v>
      </c>
      <c r="BZ18" s="13">
        <v>69</v>
      </c>
      <c r="CA18" s="99">
        <v>657</v>
      </c>
      <c r="CB18" s="99">
        <v>456</v>
      </c>
      <c r="CC18" s="99">
        <v>452</v>
      </c>
      <c r="CD18" s="99">
        <v>4</v>
      </c>
      <c r="CE18" s="99">
        <v>44</v>
      </c>
      <c r="CF18" s="99">
        <v>44</v>
      </c>
      <c r="CG18" s="99">
        <v>0</v>
      </c>
      <c r="CH18" s="99">
        <v>412</v>
      </c>
      <c r="CI18" s="99">
        <v>408</v>
      </c>
      <c r="CJ18" s="99">
        <v>4</v>
      </c>
      <c r="CK18" s="13">
        <v>510</v>
      </c>
      <c r="CL18" s="13">
        <v>81</v>
      </c>
      <c r="CM18" s="13">
        <v>81</v>
      </c>
      <c r="CN18" s="13">
        <v>429</v>
      </c>
      <c r="CO18" s="13">
        <v>281</v>
      </c>
      <c r="CP18" s="13">
        <v>109</v>
      </c>
      <c r="CQ18" s="13">
        <v>39</v>
      </c>
      <c r="CR18" s="13">
        <v>10</v>
      </c>
      <c r="CS18" s="13">
        <v>81</v>
      </c>
      <c r="CT18" s="13">
        <v>447400</v>
      </c>
      <c r="CU18" s="13">
        <v>64800</v>
      </c>
      <c r="CV18" s="13">
        <v>64800</v>
      </c>
      <c r="CW18" s="13">
        <v>343200</v>
      </c>
      <c r="CX18" s="13">
        <v>224800</v>
      </c>
      <c r="CY18" s="13">
        <v>87200</v>
      </c>
      <c r="CZ18" s="13">
        <v>31200</v>
      </c>
      <c r="DA18" s="13">
        <v>7000</v>
      </c>
      <c r="DB18" s="13">
        <v>32400</v>
      </c>
      <c r="DC18" s="13">
        <v>9</v>
      </c>
      <c r="DD18" s="13">
        <v>173</v>
      </c>
      <c r="DE18" s="13">
        <v>0</v>
      </c>
      <c r="DF18" s="13">
        <v>70</v>
      </c>
      <c r="DG18" s="13">
        <v>9</v>
      </c>
      <c r="DH18" s="13">
        <v>173</v>
      </c>
      <c r="DI18" s="13">
        <v>0</v>
      </c>
      <c r="DJ18" s="13">
        <v>101</v>
      </c>
      <c r="DK18" s="13">
        <v>9</v>
      </c>
      <c r="DL18" s="13">
        <v>173</v>
      </c>
      <c r="DM18" s="13">
        <v>0</v>
      </c>
      <c r="DN18" s="13">
        <v>126</v>
      </c>
      <c r="DO18" s="13">
        <v>9</v>
      </c>
      <c r="DP18" s="13">
        <v>173</v>
      </c>
      <c r="DQ18" s="13">
        <v>2</v>
      </c>
      <c r="DR18" s="13">
        <v>142</v>
      </c>
      <c r="DS18" s="13">
        <v>9</v>
      </c>
      <c r="DT18" s="13">
        <v>173</v>
      </c>
      <c r="DU18" s="13">
        <v>5</v>
      </c>
      <c r="DV18" s="13">
        <v>155</v>
      </c>
      <c r="DW18" s="13">
        <v>9</v>
      </c>
      <c r="DX18" s="13">
        <v>173</v>
      </c>
      <c r="DY18" s="13">
        <v>7</v>
      </c>
      <c r="DZ18" s="13">
        <v>164</v>
      </c>
      <c r="EA18" s="13">
        <v>9</v>
      </c>
      <c r="EB18" s="13">
        <v>173</v>
      </c>
      <c r="EC18" s="13">
        <v>9</v>
      </c>
      <c r="ED18" s="13">
        <v>170</v>
      </c>
      <c r="EE18" s="13">
        <v>9</v>
      </c>
      <c r="EF18" s="13">
        <v>173</v>
      </c>
      <c r="EG18" s="13">
        <v>9</v>
      </c>
      <c r="EH18" s="13">
        <v>171</v>
      </c>
      <c r="EI18" s="13">
        <v>9</v>
      </c>
      <c r="EJ18" s="13">
        <v>173</v>
      </c>
      <c r="EK18" s="13">
        <v>9</v>
      </c>
      <c r="EL18" s="13">
        <v>173</v>
      </c>
    </row>
    <row r="19" spans="1:142">
      <c r="A19" t="s">
        <v>260</v>
      </c>
      <c r="B19" s="13">
        <v>21</v>
      </c>
      <c r="C19" t="s">
        <v>29</v>
      </c>
      <c r="D19" t="s">
        <v>191</v>
      </c>
      <c r="E19" t="s">
        <v>10</v>
      </c>
      <c r="F19" s="99">
        <v>244</v>
      </c>
      <c r="G19" s="13">
        <v>0</v>
      </c>
      <c r="H19" s="13">
        <v>0</v>
      </c>
      <c r="I19" s="13">
        <v>244</v>
      </c>
      <c r="J19" s="13">
        <v>215</v>
      </c>
      <c r="K19" s="99">
        <v>29</v>
      </c>
      <c r="L19" s="13">
        <v>202</v>
      </c>
      <c r="M19" s="13">
        <v>36</v>
      </c>
      <c r="N19" s="13">
        <v>201</v>
      </c>
      <c r="O19" s="13">
        <v>14</v>
      </c>
      <c r="P19" s="13">
        <v>3228</v>
      </c>
      <c r="Q19" s="13">
        <v>782</v>
      </c>
      <c r="R19" s="104">
        <v>612</v>
      </c>
      <c r="S19" s="13">
        <v>170</v>
      </c>
      <c r="T19" s="13">
        <v>2446</v>
      </c>
      <c r="U19" s="104">
        <v>2216</v>
      </c>
      <c r="V19" s="13">
        <v>230</v>
      </c>
      <c r="W19" s="13">
        <v>86717</v>
      </c>
      <c r="X19" s="13">
        <v>17390</v>
      </c>
      <c r="Y19" s="13">
        <v>69327</v>
      </c>
      <c r="Z19" s="13">
        <v>28.92259588198117</v>
      </c>
      <c r="AA19" s="13">
        <v>96.141951767463141</v>
      </c>
      <c r="AB19" s="13">
        <v>29.396209386281591</v>
      </c>
      <c r="AC19" s="13">
        <v>18.195652173913039</v>
      </c>
      <c r="AD19" s="13">
        <v>8.2613559048398812</v>
      </c>
      <c r="AE19" s="99">
        <v>16250</v>
      </c>
      <c r="AF19" s="13">
        <v>440</v>
      </c>
      <c r="AG19" s="13">
        <v>6633</v>
      </c>
      <c r="AH19" s="13">
        <v>500</v>
      </c>
      <c r="AI19" s="104">
        <v>4581</v>
      </c>
      <c r="AJ19" s="13">
        <v>1552</v>
      </c>
      <c r="AK19" s="101">
        <v>6108</v>
      </c>
      <c r="AL19" s="101">
        <v>1527</v>
      </c>
      <c r="AM19" s="18">
        <v>1.61987270155587</v>
      </c>
      <c r="AN19" s="99">
        <v>4075</v>
      </c>
      <c r="AO19" s="13">
        <v>2773</v>
      </c>
      <c r="AP19" s="13">
        <v>1819</v>
      </c>
      <c r="AQ19" s="13">
        <v>954</v>
      </c>
      <c r="AR19" s="13">
        <v>0</v>
      </c>
      <c r="AS19" s="13">
        <v>115</v>
      </c>
      <c r="AT19" s="13">
        <v>128</v>
      </c>
      <c r="AU19" s="99">
        <v>58</v>
      </c>
      <c r="AV19" s="99">
        <v>99</v>
      </c>
      <c r="AW19" s="13">
        <v>92.605633802816897</v>
      </c>
      <c r="AX19" s="13">
        <v>0.50409836065573765</v>
      </c>
      <c r="AY19" s="13">
        <v>0.69262295081967218</v>
      </c>
      <c r="AZ19" s="99">
        <v>25</v>
      </c>
      <c r="BA19" s="99">
        <v>209</v>
      </c>
      <c r="BB19" s="99">
        <v>76</v>
      </c>
      <c r="BC19" s="13">
        <v>44.625176803394623</v>
      </c>
      <c r="BD19" s="99">
        <v>634</v>
      </c>
      <c r="BE19" s="13">
        <v>72109</v>
      </c>
      <c r="BF19" s="13">
        <v>24487</v>
      </c>
      <c r="BG19" s="13">
        <v>21954</v>
      </c>
      <c r="BH19" s="13">
        <v>25668</v>
      </c>
      <c r="BI19" s="13">
        <v>61660</v>
      </c>
      <c r="BJ19" s="13">
        <v>20388</v>
      </c>
      <c r="BK19" s="13">
        <v>20519</v>
      </c>
      <c r="BL19" s="13">
        <v>20753</v>
      </c>
      <c r="BM19" s="13">
        <v>250</v>
      </c>
      <c r="BN19" s="13">
        <v>216</v>
      </c>
      <c r="BO19" s="13">
        <v>34</v>
      </c>
      <c r="BP19" s="13">
        <v>59281</v>
      </c>
      <c r="BQ19" s="13">
        <v>50389</v>
      </c>
      <c r="BR19" s="13">
        <v>8892</v>
      </c>
      <c r="BS19" s="13">
        <v>96.141745053519301</v>
      </c>
      <c r="BT19" s="13">
        <v>14.999746967831181</v>
      </c>
      <c r="BU19" s="13">
        <v>-10046</v>
      </c>
      <c r="BV19" s="13">
        <v>-14753</v>
      </c>
      <c r="BW19" s="13">
        <v>4707</v>
      </c>
      <c r="BX19" s="13">
        <v>2203</v>
      </c>
      <c r="BY19" s="13">
        <v>1714</v>
      </c>
      <c r="BZ19" s="13">
        <v>489</v>
      </c>
      <c r="CA19" s="99">
        <v>1527</v>
      </c>
      <c r="CB19" s="99">
        <v>246</v>
      </c>
      <c r="CC19" s="99">
        <v>240</v>
      </c>
      <c r="CD19" s="99">
        <v>6</v>
      </c>
      <c r="CE19" s="99">
        <v>6</v>
      </c>
      <c r="CF19" s="99">
        <v>6</v>
      </c>
      <c r="CG19" s="99">
        <v>0</v>
      </c>
      <c r="CH19" s="99">
        <v>240</v>
      </c>
      <c r="CI19" s="99">
        <v>234</v>
      </c>
      <c r="CJ19" s="99">
        <v>6</v>
      </c>
      <c r="CK19" s="13">
        <v>920</v>
      </c>
      <c r="CL19" s="13">
        <v>128</v>
      </c>
      <c r="CM19" s="13">
        <v>128</v>
      </c>
      <c r="CN19" s="13">
        <v>792</v>
      </c>
      <c r="CO19" s="13">
        <v>677</v>
      </c>
      <c r="CP19" s="13">
        <v>0</v>
      </c>
      <c r="CQ19" s="13">
        <v>115</v>
      </c>
      <c r="CR19" s="13">
        <v>1</v>
      </c>
      <c r="CS19" s="13">
        <v>128</v>
      </c>
      <c r="CT19" s="13">
        <v>787900</v>
      </c>
      <c r="CU19" s="13">
        <v>102400</v>
      </c>
      <c r="CV19" s="13">
        <v>102400</v>
      </c>
      <c r="CW19" s="13">
        <v>633600</v>
      </c>
      <c r="CX19" s="13">
        <v>541600</v>
      </c>
      <c r="CY19" s="13">
        <v>0</v>
      </c>
      <c r="CZ19" s="13">
        <v>92000</v>
      </c>
      <c r="DA19" s="13">
        <v>700</v>
      </c>
      <c r="DB19" s="13">
        <v>51200</v>
      </c>
      <c r="DC19" s="13">
        <v>9</v>
      </c>
      <c r="DD19" s="13">
        <v>177</v>
      </c>
      <c r="DE19" s="13">
        <v>0</v>
      </c>
      <c r="DF19" s="13">
        <v>31</v>
      </c>
      <c r="DG19" s="13">
        <v>9</v>
      </c>
      <c r="DH19" s="13">
        <v>177</v>
      </c>
      <c r="DI19" s="13">
        <v>0</v>
      </c>
      <c r="DJ19" s="13">
        <v>51</v>
      </c>
      <c r="DK19" s="13">
        <v>9</v>
      </c>
      <c r="DL19" s="13">
        <v>177</v>
      </c>
      <c r="DM19" s="13">
        <v>1</v>
      </c>
      <c r="DN19" s="13">
        <v>98</v>
      </c>
      <c r="DO19" s="13">
        <v>9</v>
      </c>
      <c r="DP19" s="13">
        <v>177</v>
      </c>
      <c r="DQ19" s="13">
        <v>1</v>
      </c>
      <c r="DR19" s="13">
        <v>128</v>
      </c>
      <c r="DS19" s="13">
        <v>9</v>
      </c>
      <c r="DT19" s="13">
        <v>177</v>
      </c>
      <c r="DU19" s="13">
        <v>4</v>
      </c>
      <c r="DV19" s="13">
        <v>147</v>
      </c>
      <c r="DW19" s="13">
        <v>9</v>
      </c>
      <c r="DX19" s="13">
        <v>177</v>
      </c>
      <c r="DY19" s="13">
        <v>4</v>
      </c>
      <c r="DZ19" s="13">
        <v>164</v>
      </c>
      <c r="EA19" s="13">
        <v>9</v>
      </c>
      <c r="EB19" s="13">
        <v>177</v>
      </c>
      <c r="EC19" s="13">
        <v>7</v>
      </c>
      <c r="ED19" s="13">
        <v>175</v>
      </c>
      <c r="EE19" s="13">
        <v>9</v>
      </c>
      <c r="EF19" s="13">
        <v>177</v>
      </c>
      <c r="EG19" s="13">
        <v>9</v>
      </c>
      <c r="EH19" s="13">
        <v>177</v>
      </c>
      <c r="EI19" s="13">
        <v>9</v>
      </c>
      <c r="EJ19" s="13">
        <v>177</v>
      </c>
      <c r="EK19" s="13">
        <v>9</v>
      </c>
      <c r="EL19" s="13">
        <v>177</v>
      </c>
    </row>
    <row r="20" spans="1:142">
      <c r="A20" t="s">
        <v>260</v>
      </c>
      <c r="B20" s="13">
        <v>22</v>
      </c>
      <c r="C20" t="s">
        <v>28</v>
      </c>
      <c r="D20" t="s">
        <v>191</v>
      </c>
      <c r="E20" t="s">
        <v>10</v>
      </c>
      <c r="F20" s="99">
        <v>231</v>
      </c>
      <c r="G20" s="13">
        <v>0</v>
      </c>
      <c r="H20" s="13">
        <v>0</v>
      </c>
      <c r="I20" s="13">
        <v>231</v>
      </c>
      <c r="J20" s="13">
        <v>224</v>
      </c>
      <c r="K20" s="99">
        <v>7</v>
      </c>
      <c r="L20" s="13">
        <v>423</v>
      </c>
      <c r="M20" s="13">
        <v>26</v>
      </c>
      <c r="N20" s="13">
        <v>75</v>
      </c>
      <c r="O20" s="13">
        <v>141</v>
      </c>
      <c r="P20" s="13">
        <v>2224</v>
      </c>
      <c r="Q20" s="13">
        <v>511</v>
      </c>
      <c r="R20" s="104">
        <v>459</v>
      </c>
      <c r="S20" s="13">
        <v>52</v>
      </c>
      <c r="T20" s="13">
        <v>1713</v>
      </c>
      <c r="U20" s="104">
        <v>1642</v>
      </c>
      <c r="V20" s="13">
        <v>71</v>
      </c>
      <c r="W20" s="13">
        <v>56744</v>
      </c>
      <c r="X20" s="13">
        <v>13011</v>
      </c>
      <c r="Y20" s="13">
        <v>43733</v>
      </c>
      <c r="Z20" s="13">
        <v>44.465329277878411</v>
      </c>
      <c r="AA20" s="13">
        <v>99.003916419532288</v>
      </c>
      <c r="AB20" s="13">
        <v>25.479293544457981</v>
      </c>
      <c r="AC20" s="13">
        <v>26.70422535211268</v>
      </c>
      <c r="AD20" s="13">
        <v>5.1723530241082756</v>
      </c>
      <c r="AE20" s="99">
        <v>74692</v>
      </c>
      <c r="AF20" s="13">
        <v>397</v>
      </c>
      <c r="AG20" s="13">
        <v>6510</v>
      </c>
      <c r="AH20" s="13">
        <v>638</v>
      </c>
      <c r="AI20" s="104">
        <v>4129</v>
      </c>
      <c r="AJ20" s="13">
        <v>1743</v>
      </c>
      <c r="AK20" s="101">
        <v>4131</v>
      </c>
      <c r="AL20" s="101">
        <v>2</v>
      </c>
      <c r="AM20" s="18">
        <v>1.965254640647311</v>
      </c>
      <c r="AN20" s="99">
        <v>3323</v>
      </c>
      <c r="AO20" s="13">
        <v>2081</v>
      </c>
      <c r="AP20" s="13">
        <v>1549</v>
      </c>
      <c r="AQ20" s="13">
        <v>489</v>
      </c>
      <c r="AR20" s="13">
        <v>43</v>
      </c>
      <c r="AS20" s="13">
        <v>30</v>
      </c>
      <c r="AT20" s="13">
        <v>51</v>
      </c>
      <c r="AU20" s="99">
        <v>94</v>
      </c>
      <c r="AV20" s="99">
        <v>107</v>
      </c>
      <c r="AW20" s="13">
        <v>65.333333333333329</v>
      </c>
      <c r="AX20" s="13">
        <v>0.79653679653679654</v>
      </c>
      <c r="AY20" s="13">
        <v>0.75324675324675328</v>
      </c>
      <c r="AZ20" s="99">
        <v>130</v>
      </c>
      <c r="BA20" s="99">
        <v>145</v>
      </c>
      <c r="BB20" s="99">
        <v>140</v>
      </c>
      <c r="BC20" s="13">
        <v>12.470252260828181</v>
      </c>
      <c r="BD20" s="99">
        <v>340</v>
      </c>
      <c r="BE20" s="13">
        <v>44173</v>
      </c>
      <c r="BF20" s="13">
        <v>13979</v>
      </c>
      <c r="BG20" s="13">
        <v>15033</v>
      </c>
      <c r="BH20" s="13">
        <v>15161</v>
      </c>
      <c r="BI20" s="13">
        <v>29811</v>
      </c>
      <c r="BJ20" s="13">
        <v>9857</v>
      </c>
      <c r="BK20" s="13">
        <v>9920</v>
      </c>
      <c r="BL20" s="13">
        <v>10034</v>
      </c>
      <c r="BM20" s="13">
        <v>233</v>
      </c>
      <c r="BN20" s="13">
        <v>219</v>
      </c>
      <c r="BO20" s="13">
        <v>14</v>
      </c>
      <c r="BP20" s="13">
        <v>29514</v>
      </c>
      <c r="BQ20" s="13">
        <v>26563</v>
      </c>
      <c r="BR20" s="13">
        <v>2951</v>
      </c>
      <c r="BS20" s="13">
        <v>99.003723457784048</v>
      </c>
      <c r="BT20" s="13">
        <v>9.9986447109846175</v>
      </c>
      <c r="BU20" s="13">
        <v>-14219</v>
      </c>
      <c r="BV20" s="13">
        <v>-15274</v>
      </c>
      <c r="BW20" s="13">
        <v>1055</v>
      </c>
      <c r="BX20" s="13">
        <v>1154</v>
      </c>
      <c r="BY20" s="13">
        <v>1043</v>
      </c>
      <c r="BZ20" s="13">
        <v>111</v>
      </c>
      <c r="CA20" s="99">
        <v>2</v>
      </c>
      <c r="CB20" s="99">
        <v>199</v>
      </c>
      <c r="CC20" s="99">
        <v>172</v>
      </c>
      <c r="CD20" s="99">
        <v>27</v>
      </c>
      <c r="CE20" s="99">
        <v>62</v>
      </c>
      <c r="CF20" s="99">
        <v>62</v>
      </c>
      <c r="CG20" s="99">
        <v>0</v>
      </c>
      <c r="CH20" s="99">
        <v>137</v>
      </c>
      <c r="CI20" s="99">
        <v>110</v>
      </c>
      <c r="CJ20" s="99">
        <v>27</v>
      </c>
      <c r="CK20" s="13">
        <v>405</v>
      </c>
      <c r="CL20" s="13">
        <v>51</v>
      </c>
      <c r="CM20" s="13">
        <v>51</v>
      </c>
      <c r="CN20" s="13">
        <v>354</v>
      </c>
      <c r="CO20" s="13">
        <v>281</v>
      </c>
      <c r="CP20" s="13">
        <v>43</v>
      </c>
      <c r="CQ20" s="13">
        <v>30</v>
      </c>
      <c r="CR20" s="13">
        <v>0</v>
      </c>
      <c r="CS20" s="13">
        <v>51</v>
      </c>
      <c r="CT20" s="13">
        <v>344400</v>
      </c>
      <c r="CU20" s="13">
        <v>40800</v>
      </c>
      <c r="CV20" s="13">
        <v>40800</v>
      </c>
      <c r="CW20" s="13">
        <v>283200</v>
      </c>
      <c r="CX20" s="13">
        <v>224800</v>
      </c>
      <c r="CY20" s="13">
        <v>34400</v>
      </c>
      <c r="CZ20" s="13">
        <v>24000</v>
      </c>
      <c r="DA20" s="13">
        <v>0</v>
      </c>
      <c r="DB20" s="13">
        <v>20400</v>
      </c>
      <c r="DC20" s="13">
        <v>11</v>
      </c>
      <c r="DD20" s="13">
        <v>200</v>
      </c>
      <c r="DE20" s="13">
        <v>1</v>
      </c>
      <c r="DF20" s="13">
        <v>66</v>
      </c>
      <c r="DG20" s="13">
        <v>11</v>
      </c>
      <c r="DH20" s="13">
        <v>200</v>
      </c>
      <c r="DI20" s="13">
        <v>2</v>
      </c>
      <c r="DJ20" s="13">
        <v>83</v>
      </c>
      <c r="DK20" s="13">
        <v>11</v>
      </c>
      <c r="DL20" s="13">
        <v>200</v>
      </c>
      <c r="DM20" s="13">
        <v>4</v>
      </c>
      <c r="DN20" s="13">
        <v>89</v>
      </c>
      <c r="DO20" s="13">
        <v>11</v>
      </c>
      <c r="DP20" s="13">
        <v>200</v>
      </c>
      <c r="DQ20" s="13">
        <v>4</v>
      </c>
      <c r="DR20" s="13">
        <v>99</v>
      </c>
      <c r="DS20" s="13">
        <v>11</v>
      </c>
      <c r="DT20" s="13">
        <v>200</v>
      </c>
      <c r="DU20" s="13">
        <v>4</v>
      </c>
      <c r="DV20" s="13">
        <v>102</v>
      </c>
      <c r="DW20" s="13">
        <v>11</v>
      </c>
      <c r="DX20" s="13">
        <v>200</v>
      </c>
      <c r="DY20" s="13">
        <v>4</v>
      </c>
      <c r="DZ20" s="13">
        <v>105</v>
      </c>
      <c r="EA20" s="13">
        <v>11</v>
      </c>
      <c r="EB20" s="13">
        <v>200</v>
      </c>
      <c r="EC20" s="13">
        <v>4</v>
      </c>
      <c r="ED20" s="13">
        <v>115</v>
      </c>
      <c r="EE20" s="13">
        <v>11</v>
      </c>
      <c r="EF20" s="13">
        <v>200</v>
      </c>
      <c r="EG20" s="13">
        <v>5</v>
      </c>
      <c r="EH20" s="13">
        <v>121</v>
      </c>
      <c r="EI20" s="13">
        <v>11</v>
      </c>
      <c r="EJ20" s="13">
        <v>200</v>
      </c>
      <c r="EK20" s="13">
        <v>11</v>
      </c>
      <c r="EL20" s="13">
        <v>200</v>
      </c>
    </row>
    <row r="21" spans="1:142">
      <c r="A21" t="s">
        <v>260</v>
      </c>
      <c r="B21" s="13">
        <v>23</v>
      </c>
      <c r="C21" t="s">
        <v>60</v>
      </c>
      <c r="D21" t="s">
        <v>191</v>
      </c>
      <c r="E21" t="s">
        <v>10</v>
      </c>
      <c r="F21" s="99">
        <v>250</v>
      </c>
      <c r="G21" s="13">
        <v>0</v>
      </c>
      <c r="H21" s="13">
        <v>0</v>
      </c>
      <c r="I21" s="13">
        <v>250</v>
      </c>
      <c r="J21" s="13">
        <v>236</v>
      </c>
      <c r="K21" s="99">
        <v>14</v>
      </c>
      <c r="L21" s="13">
        <v>374</v>
      </c>
      <c r="M21" s="13">
        <v>321</v>
      </c>
      <c r="N21" s="13">
        <v>231</v>
      </c>
      <c r="O21" s="13">
        <v>231</v>
      </c>
      <c r="P21" s="13">
        <v>4427</v>
      </c>
      <c r="Q21" s="13">
        <v>622</v>
      </c>
      <c r="R21" s="104">
        <v>161</v>
      </c>
      <c r="S21" s="13">
        <v>461</v>
      </c>
      <c r="T21" s="13">
        <v>3805</v>
      </c>
      <c r="U21" s="104">
        <v>3561</v>
      </c>
      <c r="V21" s="13">
        <v>244</v>
      </c>
      <c r="W21" s="13">
        <v>123291</v>
      </c>
      <c r="X21" s="13">
        <v>12853</v>
      </c>
      <c r="Y21" s="13">
        <v>110438</v>
      </c>
      <c r="Z21" s="13">
        <v>14.68159232394768</v>
      </c>
      <c r="AA21" s="13">
        <v>99.641809897595522</v>
      </c>
      <c r="AB21" s="13">
        <v>29.68941308621174</v>
      </c>
      <c r="AC21" s="13">
        <v>19.319672131147541</v>
      </c>
      <c r="AD21" s="13">
        <v>13.15505592460115</v>
      </c>
      <c r="AE21" s="99">
        <v>46292</v>
      </c>
      <c r="AF21" s="13">
        <v>1878</v>
      </c>
      <c r="AG21" s="13">
        <v>9616</v>
      </c>
      <c r="AH21" s="13">
        <v>719</v>
      </c>
      <c r="AI21" s="104">
        <v>6565</v>
      </c>
      <c r="AJ21" s="13">
        <v>2332</v>
      </c>
      <c r="AK21" s="101">
        <v>7738</v>
      </c>
      <c r="AL21" s="101">
        <v>1173</v>
      </c>
      <c r="AM21" s="18">
        <v>1.7638366469639979</v>
      </c>
      <c r="AN21" s="99">
        <v>5798</v>
      </c>
      <c r="AO21" s="13">
        <v>4441</v>
      </c>
      <c r="AP21" s="13">
        <v>3926</v>
      </c>
      <c r="AQ21" s="13">
        <v>363</v>
      </c>
      <c r="AR21" s="13">
        <v>152</v>
      </c>
      <c r="AS21" s="13">
        <v>22</v>
      </c>
      <c r="AT21" s="13">
        <v>22</v>
      </c>
      <c r="AU21" s="99">
        <v>57</v>
      </c>
      <c r="AV21" s="99">
        <v>91</v>
      </c>
      <c r="AW21" s="13">
        <v>100</v>
      </c>
      <c r="AX21" s="13">
        <v>0.71199999999999997</v>
      </c>
      <c r="AY21" s="13">
        <v>0.63200000000000001</v>
      </c>
      <c r="AZ21" s="99">
        <v>48</v>
      </c>
      <c r="BA21" s="99">
        <v>84</v>
      </c>
      <c r="BB21" s="99">
        <v>60</v>
      </c>
      <c r="BC21" s="13">
        <v>10.988715744223541</v>
      </c>
      <c r="BD21" s="99">
        <v>42</v>
      </c>
      <c r="BE21" s="13">
        <v>110835</v>
      </c>
      <c r="BF21" s="13">
        <v>38066</v>
      </c>
      <c r="BG21" s="13">
        <v>33817</v>
      </c>
      <c r="BH21" s="13">
        <v>38952</v>
      </c>
      <c r="BI21" s="13">
        <v>80897</v>
      </c>
      <c r="BJ21" s="13">
        <v>26748</v>
      </c>
      <c r="BK21" s="13">
        <v>26921</v>
      </c>
      <c r="BL21" s="13">
        <v>27228</v>
      </c>
      <c r="BM21" s="13">
        <v>260</v>
      </c>
      <c r="BN21" s="13">
        <v>231</v>
      </c>
      <c r="BO21" s="13">
        <v>29</v>
      </c>
      <c r="BP21" s="13">
        <v>80607</v>
      </c>
      <c r="BQ21" s="13">
        <v>56425</v>
      </c>
      <c r="BR21" s="13">
        <v>24182</v>
      </c>
      <c r="BS21" s="13">
        <v>99.641519463020884</v>
      </c>
      <c r="BT21" s="13">
        <v>29.999875941295421</v>
      </c>
      <c r="BU21" s="13">
        <v>-29831</v>
      </c>
      <c r="BV21" s="13">
        <v>-49299</v>
      </c>
      <c r="BW21" s="13">
        <v>19468</v>
      </c>
      <c r="BX21" s="13">
        <v>3153</v>
      </c>
      <c r="BY21" s="13">
        <v>1901</v>
      </c>
      <c r="BZ21" s="13">
        <v>1252</v>
      </c>
      <c r="CA21" s="99">
        <v>1173</v>
      </c>
      <c r="CB21" s="99">
        <v>568</v>
      </c>
      <c r="CC21" s="99">
        <v>469</v>
      </c>
      <c r="CD21" s="99">
        <v>99</v>
      </c>
      <c r="CE21" s="99">
        <v>38</v>
      </c>
      <c r="CF21" s="99">
        <v>33</v>
      </c>
      <c r="CG21" s="99">
        <v>5</v>
      </c>
      <c r="CH21" s="99">
        <v>530</v>
      </c>
      <c r="CI21" s="99">
        <v>436</v>
      </c>
      <c r="CJ21" s="99">
        <v>94</v>
      </c>
      <c r="CK21" s="13">
        <v>196</v>
      </c>
      <c r="CL21" s="13">
        <v>22</v>
      </c>
      <c r="CM21" s="13">
        <v>22</v>
      </c>
      <c r="CN21" s="13">
        <v>174</v>
      </c>
      <c r="CO21" s="13">
        <v>0</v>
      </c>
      <c r="CP21" s="13">
        <v>152</v>
      </c>
      <c r="CQ21" s="13">
        <v>22</v>
      </c>
      <c r="CR21" s="13">
        <v>0</v>
      </c>
      <c r="CS21" s="13">
        <v>22</v>
      </c>
      <c r="CT21" s="13">
        <v>165600</v>
      </c>
      <c r="CU21" s="13">
        <v>17600</v>
      </c>
      <c r="CV21" s="13">
        <v>17600</v>
      </c>
      <c r="CW21" s="13">
        <v>139200</v>
      </c>
      <c r="CX21" s="13">
        <v>0</v>
      </c>
      <c r="CY21" s="13">
        <v>121600</v>
      </c>
      <c r="CZ21" s="13">
        <v>17600</v>
      </c>
      <c r="DA21" s="13">
        <v>0</v>
      </c>
      <c r="DB21" s="13">
        <v>8800</v>
      </c>
      <c r="DC21" s="13">
        <v>10</v>
      </c>
      <c r="DD21" s="13">
        <v>209</v>
      </c>
      <c r="DE21" s="13">
        <v>7</v>
      </c>
      <c r="DF21" s="13">
        <v>35</v>
      </c>
      <c r="DG21" s="13">
        <v>10</v>
      </c>
      <c r="DH21" s="13">
        <v>209</v>
      </c>
      <c r="DI21" s="13">
        <v>8</v>
      </c>
      <c r="DJ21" s="13">
        <v>123</v>
      </c>
      <c r="DK21" s="13">
        <v>10</v>
      </c>
      <c r="DL21" s="13">
        <v>209</v>
      </c>
      <c r="DM21" s="13">
        <v>8</v>
      </c>
      <c r="DN21" s="13">
        <v>151</v>
      </c>
      <c r="DO21" s="13">
        <v>10</v>
      </c>
      <c r="DP21" s="13">
        <v>209</v>
      </c>
      <c r="DQ21" s="13">
        <v>8</v>
      </c>
      <c r="DR21" s="13">
        <v>200</v>
      </c>
      <c r="DS21" s="13">
        <v>10</v>
      </c>
      <c r="DT21" s="13">
        <v>209</v>
      </c>
      <c r="DU21" s="13">
        <v>9</v>
      </c>
      <c r="DV21" s="13">
        <v>203</v>
      </c>
      <c r="DW21" s="13">
        <v>10</v>
      </c>
      <c r="DX21" s="13">
        <v>209</v>
      </c>
      <c r="DY21" s="13">
        <v>9</v>
      </c>
      <c r="DZ21" s="13">
        <v>207</v>
      </c>
      <c r="EA21" s="13">
        <v>10</v>
      </c>
      <c r="EB21" s="13">
        <v>209</v>
      </c>
      <c r="EC21" s="13">
        <v>10</v>
      </c>
      <c r="ED21" s="13">
        <v>208</v>
      </c>
      <c r="EE21" s="13">
        <v>10</v>
      </c>
      <c r="EF21" s="13">
        <v>209</v>
      </c>
      <c r="EG21" s="13">
        <v>10</v>
      </c>
      <c r="EH21" s="13">
        <v>209</v>
      </c>
      <c r="EI21" s="13">
        <v>10</v>
      </c>
      <c r="EJ21" s="13">
        <v>209</v>
      </c>
      <c r="EK21" s="13">
        <v>10</v>
      </c>
      <c r="EL21" s="13">
        <v>209</v>
      </c>
    </row>
    <row r="22" spans="1:142">
      <c r="A22" t="s">
        <v>260</v>
      </c>
      <c r="B22" s="13">
        <v>24</v>
      </c>
      <c r="C22" t="s">
        <v>61</v>
      </c>
      <c r="D22" t="s">
        <v>191</v>
      </c>
      <c r="E22" t="s">
        <v>10</v>
      </c>
      <c r="F22" s="99">
        <v>319</v>
      </c>
      <c r="G22" s="13"/>
      <c r="H22" s="13">
        <v>0</v>
      </c>
      <c r="I22" s="13">
        <v>319</v>
      </c>
      <c r="J22" s="13">
        <v>288</v>
      </c>
      <c r="K22" s="99">
        <v>31</v>
      </c>
      <c r="L22" s="13">
        <v>164</v>
      </c>
      <c r="M22" s="13">
        <v>57</v>
      </c>
      <c r="N22" s="13">
        <v>240</v>
      </c>
      <c r="O22" s="13">
        <v>240</v>
      </c>
      <c r="P22" s="13">
        <v>3650</v>
      </c>
      <c r="Q22" s="13">
        <v>642</v>
      </c>
      <c r="R22" s="104">
        <v>553</v>
      </c>
      <c r="S22" s="13">
        <v>89</v>
      </c>
      <c r="T22" s="13">
        <v>3008</v>
      </c>
      <c r="U22" s="104">
        <v>2792</v>
      </c>
      <c r="V22" s="13">
        <v>216</v>
      </c>
      <c r="W22" s="13">
        <v>94332</v>
      </c>
      <c r="X22" s="13">
        <v>13996</v>
      </c>
      <c r="Y22" s="13">
        <v>80336</v>
      </c>
      <c r="Z22" s="13">
        <v>23.21523354564756</v>
      </c>
      <c r="AA22" s="13">
        <v>97.715717517697726</v>
      </c>
      <c r="AB22" s="13">
        <v>26.667621776504301</v>
      </c>
      <c r="AC22" s="13">
        <v>27.222222222222221</v>
      </c>
      <c r="AD22" s="13">
        <v>8.6025950896832466</v>
      </c>
      <c r="AE22" s="99">
        <v>18642</v>
      </c>
      <c r="AF22" s="13"/>
      <c r="AG22" s="13">
        <v>8810</v>
      </c>
      <c r="AH22" s="13">
        <v>667</v>
      </c>
      <c r="AI22" s="104">
        <v>6639</v>
      </c>
      <c r="AJ22" s="13">
        <v>1504</v>
      </c>
      <c r="AK22" s="101">
        <v>6673</v>
      </c>
      <c r="AL22" s="101">
        <v>34</v>
      </c>
      <c r="AM22" s="18">
        <v>1.9847533632287</v>
      </c>
      <c r="AN22" s="99">
        <v>6442</v>
      </c>
      <c r="AO22" s="13">
        <v>2330</v>
      </c>
      <c r="AP22" s="13">
        <v>2139</v>
      </c>
      <c r="AQ22" s="13">
        <v>184</v>
      </c>
      <c r="AR22" s="13">
        <v>7</v>
      </c>
      <c r="AS22" s="13">
        <v>24</v>
      </c>
      <c r="AT22" s="13">
        <v>30</v>
      </c>
      <c r="AU22" s="99">
        <v>13</v>
      </c>
      <c r="AV22" s="99">
        <v>36</v>
      </c>
      <c r="AW22" s="13">
        <v>90.764331210191088</v>
      </c>
      <c r="AX22" s="13">
        <v>0.58620689655172409</v>
      </c>
      <c r="AY22" s="13">
        <v>0.65517241379310343</v>
      </c>
      <c r="AZ22" s="99">
        <v>22</v>
      </c>
      <c r="BA22" s="99">
        <v>46</v>
      </c>
      <c r="BB22" s="99">
        <v>40</v>
      </c>
      <c r="BC22" s="13">
        <v>24.663677130044839</v>
      </c>
      <c r="BD22" s="99">
        <v>205</v>
      </c>
      <c r="BE22" s="13">
        <v>82214</v>
      </c>
      <c r="BF22" s="13">
        <v>28823</v>
      </c>
      <c r="BG22" s="13">
        <v>23993</v>
      </c>
      <c r="BH22" s="13">
        <v>29398</v>
      </c>
      <c r="BI22" s="13">
        <v>63365</v>
      </c>
      <c r="BJ22" s="13">
        <v>20951</v>
      </c>
      <c r="BK22" s="13">
        <v>21087</v>
      </c>
      <c r="BL22" s="13">
        <v>21327</v>
      </c>
      <c r="BM22" s="13">
        <v>268</v>
      </c>
      <c r="BN22" s="13">
        <v>231</v>
      </c>
      <c r="BO22" s="13">
        <v>37</v>
      </c>
      <c r="BP22" s="13">
        <v>61918</v>
      </c>
      <c r="BQ22" s="13">
        <v>43343</v>
      </c>
      <c r="BR22" s="13">
        <v>18575</v>
      </c>
      <c r="BS22" s="13">
        <v>97.716404955417019</v>
      </c>
      <c r="BT22" s="13">
        <v>29.99935398430182</v>
      </c>
      <c r="BU22" s="13">
        <v>-18418</v>
      </c>
      <c r="BV22" s="13">
        <v>-31113</v>
      </c>
      <c r="BW22" s="13">
        <v>12695</v>
      </c>
      <c r="BX22" s="13">
        <v>2307</v>
      </c>
      <c r="BY22" s="13">
        <v>1625</v>
      </c>
      <c r="BZ22" s="13">
        <v>682</v>
      </c>
      <c r="CA22" s="99">
        <v>34</v>
      </c>
      <c r="CB22" s="99">
        <v>891</v>
      </c>
      <c r="CC22" s="99">
        <v>791</v>
      </c>
      <c r="CD22" s="99">
        <v>100</v>
      </c>
      <c r="CE22" s="99">
        <v>76</v>
      </c>
      <c r="CF22" s="99">
        <v>76</v>
      </c>
      <c r="CG22" s="99">
        <v>0</v>
      </c>
      <c r="CH22" s="99">
        <v>815</v>
      </c>
      <c r="CI22" s="99">
        <v>715</v>
      </c>
      <c r="CJ22" s="99">
        <v>100</v>
      </c>
      <c r="CK22" s="13">
        <v>61</v>
      </c>
      <c r="CL22" s="13">
        <v>30</v>
      </c>
      <c r="CM22" s="13">
        <v>30</v>
      </c>
      <c r="CN22" s="13">
        <v>31</v>
      </c>
      <c r="CO22" s="13">
        <v>0</v>
      </c>
      <c r="CP22" s="13">
        <v>7</v>
      </c>
      <c r="CQ22" s="13">
        <v>24</v>
      </c>
      <c r="CR22" s="13">
        <v>0</v>
      </c>
      <c r="CS22" s="13">
        <v>30</v>
      </c>
      <c r="CT22" s="13">
        <v>60800</v>
      </c>
      <c r="CU22" s="13">
        <v>24000</v>
      </c>
      <c r="CV22" s="13">
        <v>24000</v>
      </c>
      <c r="CW22" s="13">
        <v>24800</v>
      </c>
      <c r="CX22" s="13">
        <v>0</v>
      </c>
      <c r="CY22" s="13">
        <v>5600</v>
      </c>
      <c r="CZ22" s="13">
        <v>19200</v>
      </c>
      <c r="DA22" s="13">
        <v>0</v>
      </c>
      <c r="DB22" s="13">
        <v>12000</v>
      </c>
      <c r="DC22" s="13">
        <v>13</v>
      </c>
      <c r="DD22" s="13">
        <v>225</v>
      </c>
      <c r="DE22" s="13">
        <v>0</v>
      </c>
      <c r="DF22" s="13">
        <v>0</v>
      </c>
      <c r="DG22" s="13">
        <v>13</v>
      </c>
      <c r="DH22" s="13">
        <v>225</v>
      </c>
      <c r="DI22" s="13">
        <v>0</v>
      </c>
      <c r="DJ22" s="13">
        <v>0</v>
      </c>
      <c r="DK22" s="13">
        <v>13</v>
      </c>
      <c r="DL22" s="13">
        <v>225</v>
      </c>
      <c r="DM22" s="13">
        <v>2</v>
      </c>
      <c r="DN22" s="13">
        <v>84</v>
      </c>
      <c r="DO22" s="13">
        <v>13</v>
      </c>
      <c r="DP22" s="13">
        <v>225</v>
      </c>
      <c r="DQ22" s="13">
        <v>3</v>
      </c>
      <c r="DR22" s="13">
        <v>111</v>
      </c>
      <c r="DS22" s="13">
        <v>13</v>
      </c>
      <c r="DT22" s="13">
        <v>225</v>
      </c>
      <c r="DU22" s="13">
        <v>4</v>
      </c>
      <c r="DV22" s="13">
        <v>132</v>
      </c>
      <c r="DW22" s="13">
        <v>13</v>
      </c>
      <c r="DX22" s="13">
        <v>225</v>
      </c>
      <c r="DY22" s="13">
        <v>4</v>
      </c>
      <c r="DZ22" s="13">
        <v>142</v>
      </c>
      <c r="EA22" s="13">
        <v>13</v>
      </c>
      <c r="EB22" s="13">
        <v>225</v>
      </c>
      <c r="EC22" s="13">
        <v>8</v>
      </c>
      <c r="ED22" s="13">
        <v>188</v>
      </c>
      <c r="EE22" s="13">
        <v>13</v>
      </c>
      <c r="EF22" s="13">
        <v>225</v>
      </c>
      <c r="EG22" s="13">
        <v>13</v>
      </c>
      <c r="EH22" s="13">
        <v>221</v>
      </c>
      <c r="EI22" s="13">
        <v>13</v>
      </c>
      <c r="EJ22" s="13">
        <v>225</v>
      </c>
      <c r="EK22" s="13">
        <v>13</v>
      </c>
      <c r="EL22" s="13">
        <v>225</v>
      </c>
    </row>
    <row r="23" spans="1:142">
      <c r="A23" t="s">
        <v>260</v>
      </c>
      <c r="B23" s="13">
        <v>25</v>
      </c>
      <c r="C23" t="s">
        <v>62</v>
      </c>
      <c r="D23" t="s">
        <v>191</v>
      </c>
      <c r="E23" t="s">
        <v>10</v>
      </c>
      <c r="F23" s="99">
        <v>169</v>
      </c>
      <c r="G23" s="13">
        <v>0</v>
      </c>
      <c r="H23" s="13">
        <v>1</v>
      </c>
      <c r="I23" s="13">
        <v>168</v>
      </c>
      <c r="J23" s="13">
        <v>166</v>
      </c>
      <c r="K23" s="99">
        <v>3</v>
      </c>
      <c r="L23" s="13">
        <v>856</v>
      </c>
      <c r="M23" s="13">
        <v>12</v>
      </c>
      <c r="N23" s="13">
        <v>115</v>
      </c>
      <c r="O23" s="13">
        <v>110</v>
      </c>
      <c r="P23" s="13">
        <v>2487</v>
      </c>
      <c r="Q23" s="13">
        <v>660</v>
      </c>
      <c r="R23" s="104">
        <v>643</v>
      </c>
      <c r="S23" s="13">
        <v>17</v>
      </c>
      <c r="T23" s="13">
        <v>1827</v>
      </c>
      <c r="U23" s="104">
        <v>1815</v>
      </c>
      <c r="V23" s="13">
        <v>12</v>
      </c>
      <c r="W23" s="13">
        <v>61199</v>
      </c>
      <c r="X23" s="13">
        <v>15601</v>
      </c>
      <c r="Y23" s="13">
        <v>45598</v>
      </c>
      <c r="Z23" s="13">
        <v>45.559676430219312</v>
      </c>
      <c r="AA23" s="13">
        <v>100.7490222939084</v>
      </c>
      <c r="AB23" s="13">
        <v>24.987878787878788</v>
      </c>
      <c r="AC23" s="13">
        <v>20.416666666666671</v>
      </c>
      <c r="AD23" s="13">
        <v>0.74020817333616562</v>
      </c>
      <c r="AE23" s="99">
        <v>18321</v>
      </c>
      <c r="AF23" s="13">
        <v>45</v>
      </c>
      <c r="AG23" s="13">
        <v>4492</v>
      </c>
      <c r="AH23" s="13">
        <v>447</v>
      </c>
      <c r="AI23" s="104">
        <v>3379</v>
      </c>
      <c r="AJ23" s="13">
        <v>666</v>
      </c>
      <c r="AK23" s="101">
        <v>4695</v>
      </c>
      <c r="AL23" s="101">
        <v>1316</v>
      </c>
      <c r="AM23" s="18">
        <v>1.3746948738812039</v>
      </c>
      <c r="AN23" s="99">
        <v>3158</v>
      </c>
      <c r="AO23" s="13">
        <v>2509</v>
      </c>
      <c r="AP23" s="13">
        <v>1755</v>
      </c>
      <c r="AQ23" s="13">
        <v>583</v>
      </c>
      <c r="AR23" s="13">
        <v>171</v>
      </c>
      <c r="AS23" s="13">
        <v>52</v>
      </c>
      <c r="AT23" s="13">
        <v>48</v>
      </c>
      <c r="AU23" s="99">
        <v>10</v>
      </c>
      <c r="AV23" s="99">
        <v>69</v>
      </c>
      <c r="AW23" s="13">
        <v>54.317548746518113</v>
      </c>
      <c r="AX23" s="13">
        <v>0.68639053254437865</v>
      </c>
      <c r="AY23" s="13">
        <v>0.88165680473372776</v>
      </c>
      <c r="AZ23" s="99">
        <v>215</v>
      </c>
      <c r="BA23" s="99">
        <v>197</v>
      </c>
      <c r="BB23" s="99">
        <v>9</v>
      </c>
      <c r="BC23" s="13">
        <v>6.4686737184703009</v>
      </c>
      <c r="BD23" s="99">
        <v>358</v>
      </c>
      <c r="BE23" s="13">
        <v>45608</v>
      </c>
      <c r="BF23" s="13">
        <v>14878</v>
      </c>
      <c r="BG23" s="13">
        <v>15550</v>
      </c>
      <c r="BH23" s="13">
        <v>15180</v>
      </c>
      <c r="BI23" s="13">
        <v>38211</v>
      </c>
      <c r="BJ23" s="13">
        <v>12634</v>
      </c>
      <c r="BK23" s="13">
        <v>12716</v>
      </c>
      <c r="BL23" s="13">
        <v>12861</v>
      </c>
      <c r="BM23" s="13">
        <v>162</v>
      </c>
      <c r="BN23" s="13">
        <v>159</v>
      </c>
      <c r="BO23" s="13">
        <v>3</v>
      </c>
      <c r="BP23" s="13">
        <v>38211</v>
      </c>
      <c r="BQ23" s="13">
        <v>37829</v>
      </c>
      <c r="BR23" s="13">
        <v>382</v>
      </c>
      <c r="BS23" s="13">
        <v>100</v>
      </c>
      <c r="BT23" s="13">
        <v>0.99971212478082228</v>
      </c>
      <c r="BU23" s="13">
        <v>-7387</v>
      </c>
      <c r="BV23" s="13">
        <v>-7524</v>
      </c>
      <c r="BW23" s="13">
        <v>137</v>
      </c>
      <c r="BX23" s="13">
        <v>1533</v>
      </c>
      <c r="BY23" s="13">
        <v>1514</v>
      </c>
      <c r="BZ23" s="13">
        <v>19</v>
      </c>
      <c r="CA23" s="99">
        <v>1316</v>
      </c>
      <c r="CB23" s="99">
        <v>841</v>
      </c>
      <c r="CC23" s="99">
        <v>772</v>
      </c>
      <c r="CD23" s="99">
        <v>69</v>
      </c>
      <c r="CE23" s="99">
        <v>70</v>
      </c>
      <c r="CF23" s="99">
        <v>70</v>
      </c>
      <c r="CG23" s="99">
        <v>0</v>
      </c>
      <c r="CH23" s="99">
        <v>771</v>
      </c>
      <c r="CI23" s="99">
        <v>702</v>
      </c>
      <c r="CJ23" s="99">
        <v>69</v>
      </c>
      <c r="CK23" s="13">
        <v>603</v>
      </c>
      <c r="CL23" s="13">
        <v>48</v>
      </c>
      <c r="CM23" s="13">
        <v>48</v>
      </c>
      <c r="CN23" s="13">
        <v>555</v>
      </c>
      <c r="CO23" s="13">
        <v>332</v>
      </c>
      <c r="CP23" s="13">
        <v>171</v>
      </c>
      <c r="CQ23" s="13">
        <v>52</v>
      </c>
      <c r="CR23" s="13">
        <v>0</v>
      </c>
      <c r="CS23" s="13">
        <v>48</v>
      </c>
      <c r="CT23" s="13">
        <v>501600</v>
      </c>
      <c r="CU23" s="13">
        <v>38400</v>
      </c>
      <c r="CV23" s="13">
        <v>38400</v>
      </c>
      <c r="CW23" s="13">
        <v>444000</v>
      </c>
      <c r="CX23" s="13">
        <v>265600</v>
      </c>
      <c r="CY23" s="13">
        <v>136800</v>
      </c>
      <c r="CZ23" s="13">
        <v>41600</v>
      </c>
      <c r="DA23" s="13">
        <v>0</v>
      </c>
      <c r="DB23" s="13">
        <v>19200</v>
      </c>
      <c r="DC23" s="13">
        <v>10</v>
      </c>
      <c r="DD23" s="13">
        <v>129</v>
      </c>
      <c r="DE23" s="13">
        <v>2</v>
      </c>
      <c r="DF23" s="13">
        <v>60</v>
      </c>
      <c r="DG23" s="13">
        <v>10</v>
      </c>
      <c r="DH23" s="13">
        <v>129</v>
      </c>
      <c r="DI23" s="13">
        <v>2</v>
      </c>
      <c r="DJ23" s="13">
        <v>65</v>
      </c>
      <c r="DK23" s="13">
        <v>10</v>
      </c>
      <c r="DL23" s="13">
        <v>129</v>
      </c>
      <c r="DM23" s="13">
        <v>3</v>
      </c>
      <c r="DN23" s="13">
        <v>68</v>
      </c>
      <c r="DO23" s="13">
        <v>10</v>
      </c>
      <c r="DP23" s="13">
        <v>129</v>
      </c>
      <c r="DQ23" s="13">
        <v>5</v>
      </c>
      <c r="DR23" s="13">
        <v>95</v>
      </c>
      <c r="DS23" s="13">
        <v>10</v>
      </c>
      <c r="DT23" s="13">
        <v>129</v>
      </c>
      <c r="DU23" s="13">
        <v>5</v>
      </c>
      <c r="DV23" s="13">
        <v>99</v>
      </c>
      <c r="DW23" s="13">
        <v>10</v>
      </c>
      <c r="DX23" s="13">
        <v>129</v>
      </c>
      <c r="DY23" s="13">
        <v>9</v>
      </c>
      <c r="DZ23" s="13">
        <v>110</v>
      </c>
      <c r="EA23" s="13">
        <v>10</v>
      </c>
      <c r="EB23" s="13">
        <v>129</v>
      </c>
      <c r="EC23" s="13">
        <v>5</v>
      </c>
      <c r="ED23" s="13">
        <v>115</v>
      </c>
      <c r="EE23" s="13">
        <v>10</v>
      </c>
      <c r="EF23" s="13">
        <v>129</v>
      </c>
      <c r="EG23" s="13">
        <v>8</v>
      </c>
      <c r="EH23" s="13">
        <v>120</v>
      </c>
      <c r="EI23" s="13">
        <v>10</v>
      </c>
      <c r="EJ23" s="13">
        <v>129</v>
      </c>
      <c r="EK23" s="13">
        <v>10</v>
      </c>
      <c r="EL23" s="13">
        <v>129</v>
      </c>
    </row>
    <row r="24" spans="1:142">
      <c r="A24" t="s">
        <v>260</v>
      </c>
      <c r="B24" s="13">
        <v>26</v>
      </c>
      <c r="C24" t="s">
        <v>27</v>
      </c>
      <c r="D24" t="s">
        <v>191</v>
      </c>
      <c r="E24" t="s">
        <v>10</v>
      </c>
      <c r="F24" s="99">
        <v>114</v>
      </c>
      <c r="G24" s="13">
        <v>0</v>
      </c>
      <c r="H24" s="13">
        <v>0</v>
      </c>
      <c r="I24" s="13">
        <v>114</v>
      </c>
      <c r="J24" s="13">
        <v>113</v>
      </c>
      <c r="K24" s="99">
        <v>1</v>
      </c>
      <c r="L24" s="13">
        <v>688</v>
      </c>
      <c r="M24" s="13">
        <v>19</v>
      </c>
      <c r="N24" s="13">
        <v>58</v>
      </c>
      <c r="O24" s="13">
        <v>61</v>
      </c>
      <c r="P24" s="13">
        <v>1659</v>
      </c>
      <c r="Q24" s="13">
        <v>224</v>
      </c>
      <c r="R24" s="104">
        <v>208</v>
      </c>
      <c r="S24" s="13">
        <v>16</v>
      </c>
      <c r="T24" s="13">
        <v>1435</v>
      </c>
      <c r="U24" s="104">
        <v>1432</v>
      </c>
      <c r="V24" s="13">
        <v>3</v>
      </c>
      <c r="W24" s="13">
        <v>40071</v>
      </c>
      <c r="X24" s="13">
        <v>6811</v>
      </c>
      <c r="Y24" s="13">
        <v>33260</v>
      </c>
      <c r="Z24" s="13">
        <v>27.10090720993156</v>
      </c>
      <c r="AA24" s="13">
        <v>99.864885152379529</v>
      </c>
      <c r="AB24" s="13">
        <v>23.20600558659218</v>
      </c>
      <c r="AC24" s="13">
        <v>9.6666666666666661</v>
      </c>
      <c r="AD24" s="13">
        <v>1.137980085348506</v>
      </c>
      <c r="AE24" s="99">
        <v>43422</v>
      </c>
      <c r="AF24" s="13">
        <v>2853</v>
      </c>
      <c r="AG24" s="13">
        <v>3524</v>
      </c>
      <c r="AH24" s="13">
        <v>328</v>
      </c>
      <c r="AI24" s="104">
        <v>2732</v>
      </c>
      <c r="AJ24" s="13">
        <v>464</v>
      </c>
      <c r="AK24" s="101">
        <v>2988</v>
      </c>
      <c r="AL24" s="101">
        <v>256</v>
      </c>
      <c r="AM24" s="18">
        <v>1.6658536585365851</v>
      </c>
      <c r="AN24" s="99">
        <v>2413</v>
      </c>
      <c r="AO24" s="13">
        <v>1793</v>
      </c>
      <c r="AP24" s="13">
        <v>1304</v>
      </c>
      <c r="AQ24" s="13">
        <v>473</v>
      </c>
      <c r="AR24" s="13">
        <v>16</v>
      </c>
      <c r="AS24" s="13">
        <v>15</v>
      </c>
      <c r="AT24" s="13">
        <v>17</v>
      </c>
      <c r="AU24" s="99">
        <v>39</v>
      </c>
      <c r="AV24" s="99">
        <v>61</v>
      </c>
      <c r="AW24" s="13">
        <v>26.70940170940171</v>
      </c>
      <c r="AX24" s="13">
        <v>0.59649122807017541</v>
      </c>
      <c r="AY24" s="13">
        <v>0.53508771929824561</v>
      </c>
      <c r="AZ24" s="99">
        <v>155</v>
      </c>
      <c r="BA24" s="99">
        <v>119</v>
      </c>
      <c r="BB24" s="99">
        <v>168</v>
      </c>
      <c r="BC24" s="13">
        <v>17.012195121951219</v>
      </c>
      <c r="BD24" s="99">
        <v>317</v>
      </c>
      <c r="BE24" s="13">
        <v>33505</v>
      </c>
      <c r="BF24" s="13">
        <v>11746</v>
      </c>
      <c r="BG24" s="13">
        <v>10446</v>
      </c>
      <c r="BH24" s="13">
        <v>11313</v>
      </c>
      <c r="BI24" s="13">
        <v>30555</v>
      </c>
      <c r="BJ24" s="13">
        <v>10103</v>
      </c>
      <c r="BK24" s="13">
        <v>10168</v>
      </c>
      <c r="BL24" s="13">
        <v>10284</v>
      </c>
      <c r="BM24" s="13">
        <v>115</v>
      </c>
      <c r="BN24" s="13">
        <v>114</v>
      </c>
      <c r="BO24" s="13">
        <v>1</v>
      </c>
      <c r="BP24" s="13">
        <v>30514</v>
      </c>
      <c r="BQ24" s="13">
        <v>30209</v>
      </c>
      <c r="BR24" s="13">
        <v>305</v>
      </c>
      <c r="BS24" s="13">
        <v>99.865815742104402</v>
      </c>
      <c r="BT24" s="13">
        <v>0.99954119420593823</v>
      </c>
      <c r="BU24" s="13">
        <v>-2746</v>
      </c>
      <c r="BV24" s="13">
        <v>-3022</v>
      </c>
      <c r="BW24" s="13">
        <v>276</v>
      </c>
      <c r="BX24" s="13">
        <v>1334</v>
      </c>
      <c r="BY24" s="13">
        <v>1302</v>
      </c>
      <c r="BZ24" s="13">
        <v>32</v>
      </c>
      <c r="CA24" s="99">
        <v>256</v>
      </c>
      <c r="CB24" s="99">
        <v>572</v>
      </c>
      <c r="CC24" s="99">
        <v>511</v>
      </c>
      <c r="CD24" s="99">
        <v>61</v>
      </c>
      <c r="CE24" s="99">
        <v>51</v>
      </c>
      <c r="CF24" s="99">
        <v>49</v>
      </c>
      <c r="CG24" s="99">
        <v>2</v>
      </c>
      <c r="CH24" s="99">
        <v>521</v>
      </c>
      <c r="CI24" s="99">
        <v>462</v>
      </c>
      <c r="CJ24" s="99">
        <v>59</v>
      </c>
      <c r="CK24" s="13">
        <v>342</v>
      </c>
      <c r="CL24" s="13">
        <v>17</v>
      </c>
      <c r="CM24" s="13">
        <v>17</v>
      </c>
      <c r="CN24" s="13">
        <v>325</v>
      </c>
      <c r="CO24" s="13">
        <v>294</v>
      </c>
      <c r="CP24" s="13">
        <v>16</v>
      </c>
      <c r="CQ24" s="13">
        <v>15</v>
      </c>
      <c r="CR24" s="13">
        <v>1</v>
      </c>
      <c r="CS24" s="13">
        <v>17</v>
      </c>
      <c r="CT24" s="13">
        <v>281100</v>
      </c>
      <c r="CU24" s="13">
        <v>13600</v>
      </c>
      <c r="CV24" s="13">
        <v>13600</v>
      </c>
      <c r="CW24" s="13">
        <v>260000</v>
      </c>
      <c r="CX24" s="13">
        <v>235200</v>
      </c>
      <c r="CY24" s="13">
        <v>12800</v>
      </c>
      <c r="CZ24" s="13">
        <v>12000</v>
      </c>
      <c r="DA24" s="13">
        <v>700</v>
      </c>
      <c r="DB24" s="13">
        <v>6800</v>
      </c>
      <c r="DC24" s="13">
        <v>8</v>
      </c>
      <c r="DD24" s="13">
        <v>106</v>
      </c>
      <c r="DE24" s="13">
        <v>0</v>
      </c>
      <c r="DF24" s="13">
        <v>37</v>
      </c>
      <c r="DG24" s="13">
        <v>8</v>
      </c>
      <c r="DH24" s="13">
        <v>106</v>
      </c>
      <c r="DI24" s="13">
        <v>1</v>
      </c>
      <c r="DJ24" s="13">
        <v>43</v>
      </c>
      <c r="DK24" s="13">
        <v>8</v>
      </c>
      <c r="DL24" s="13">
        <v>106</v>
      </c>
      <c r="DM24" s="13">
        <v>2</v>
      </c>
      <c r="DN24" s="13">
        <v>42</v>
      </c>
      <c r="DO24" s="13">
        <v>8</v>
      </c>
      <c r="DP24" s="13">
        <v>106</v>
      </c>
      <c r="DQ24" s="13">
        <v>2</v>
      </c>
      <c r="DR24" s="13">
        <v>45</v>
      </c>
      <c r="DS24" s="13">
        <v>8</v>
      </c>
      <c r="DT24" s="13">
        <v>106</v>
      </c>
      <c r="DU24" s="13">
        <v>4</v>
      </c>
      <c r="DV24" s="13">
        <v>80</v>
      </c>
      <c r="DW24" s="13">
        <v>8</v>
      </c>
      <c r="DX24" s="13">
        <v>106</v>
      </c>
      <c r="DY24" s="13">
        <v>4</v>
      </c>
      <c r="DZ24" s="13">
        <v>85</v>
      </c>
      <c r="EA24" s="13">
        <v>8</v>
      </c>
      <c r="EB24" s="13">
        <v>106</v>
      </c>
      <c r="EC24" s="13">
        <v>5</v>
      </c>
      <c r="ED24" s="13">
        <v>95</v>
      </c>
      <c r="EE24" s="13">
        <v>8</v>
      </c>
      <c r="EF24" s="13">
        <v>106</v>
      </c>
      <c r="EG24" s="13">
        <v>7</v>
      </c>
      <c r="EH24" s="13">
        <v>98</v>
      </c>
      <c r="EI24" s="13">
        <v>8</v>
      </c>
      <c r="EJ24" s="13">
        <v>106</v>
      </c>
      <c r="EK24" s="13">
        <v>8</v>
      </c>
      <c r="EL24" s="13">
        <v>106</v>
      </c>
    </row>
    <row r="25" spans="1:142">
      <c r="A25" t="s">
        <v>260</v>
      </c>
      <c r="B25" s="13">
        <v>27</v>
      </c>
      <c r="C25" t="s">
        <v>26</v>
      </c>
      <c r="D25" t="s">
        <v>191</v>
      </c>
      <c r="E25" t="s">
        <v>10</v>
      </c>
      <c r="F25" s="99">
        <v>228</v>
      </c>
      <c r="G25" s="13">
        <v>0</v>
      </c>
      <c r="H25" s="13">
        <v>0</v>
      </c>
      <c r="I25" s="13">
        <v>228</v>
      </c>
      <c r="J25" s="13">
        <v>215</v>
      </c>
      <c r="K25" s="99">
        <v>13</v>
      </c>
      <c r="L25" s="13">
        <v>1292</v>
      </c>
      <c r="M25" s="13">
        <v>45</v>
      </c>
      <c r="N25" s="13">
        <v>116</v>
      </c>
      <c r="O25" s="13">
        <v>107</v>
      </c>
      <c r="P25" s="13">
        <v>3719</v>
      </c>
      <c r="Q25" s="13">
        <v>662</v>
      </c>
      <c r="R25" s="104">
        <v>606</v>
      </c>
      <c r="S25" s="13">
        <v>56</v>
      </c>
      <c r="T25" s="13">
        <v>3057</v>
      </c>
      <c r="U25" s="104">
        <v>3046</v>
      </c>
      <c r="V25" s="13">
        <v>11</v>
      </c>
      <c r="W25" s="13">
        <v>96841</v>
      </c>
      <c r="X25" s="13">
        <v>15126</v>
      </c>
      <c r="Y25" s="13">
        <v>81715</v>
      </c>
      <c r="Z25" s="13">
        <v>25.835212133633942</v>
      </c>
      <c r="AA25" s="13">
        <v>96.62638350203386</v>
      </c>
      <c r="AB25" s="13">
        <v>26.217662508207489</v>
      </c>
      <c r="AC25" s="13">
        <v>23.2</v>
      </c>
      <c r="AD25" s="13">
        <v>3.820695779680094</v>
      </c>
      <c r="AE25" s="99">
        <v>22148</v>
      </c>
      <c r="AF25" s="13">
        <v>889</v>
      </c>
      <c r="AG25" s="13">
        <v>6449</v>
      </c>
      <c r="AH25" s="13">
        <v>586</v>
      </c>
      <c r="AI25" s="104">
        <v>5330</v>
      </c>
      <c r="AJ25" s="13">
        <v>533</v>
      </c>
      <c r="AK25" s="101">
        <v>7168</v>
      </c>
      <c r="AL25" s="101">
        <v>1838</v>
      </c>
      <c r="AM25" s="18">
        <v>1.45947426067908</v>
      </c>
      <c r="AN25" s="99">
        <v>5358.894736842105</v>
      </c>
      <c r="AO25" s="13">
        <v>3554</v>
      </c>
      <c r="AP25" s="13">
        <v>2513</v>
      </c>
      <c r="AQ25" s="13">
        <v>917</v>
      </c>
      <c r="AR25" s="13">
        <v>124</v>
      </c>
      <c r="AS25" s="13">
        <v>188.00000000000011</v>
      </c>
      <c r="AT25" s="13">
        <v>213</v>
      </c>
      <c r="AU25" s="99">
        <v>91.999999999999986</v>
      </c>
      <c r="AV25" s="99">
        <v>195</v>
      </c>
      <c r="AW25" s="13">
        <v>54.269972451790643</v>
      </c>
      <c r="AX25" s="13">
        <v>0.80701754385964908</v>
      </c>
      <c r="AY25" s="13">
        <v>0.49561403508771928</v>
      </c>
      <c r="AZ25" s="99">
        <v>471</v>
      </c>
      <c r="BA25" s="99">
        <v>519</v>
      </c>
      <c r="BB25" s="99">
        <v>530</v>
      </c>
      <c r="BC25" s="13">
        <v>39.457831325301207</v>
      </c>
      <c r="BD25" s="99">
        <v>1896</v>
      </c>
      <c r="BE25" s="13">
        <v>84568</v>
      </c>
      <c r="BF25" s="13">
        <v>24606</v>
      </c>
      <c r="BG25" s="13">
        <v>30861</v>
      </c>
      <c r="BH25" s="13">
        <v>29101</v>
      </c>
      <c r="BI25" s="13">
        <v>70094</v>
      </c>
      <c r="BJ25" s="13">
        <v>23176</v>
      </c>
      <c r="BK25" s="13">
        <v>23326</v>
      </c>
      <c r="BL25" s="13">
        <v>23592</v>
      </c>
      <c r="BM25" s="13">
        <v>235</v>
      </c>
      <c r="BN25" s="13">
        <v>215</v>
      </c>
      <c r="BO25" s="13">
        <v>20</v>
      </c>
      <c r="BP25" s="13">
        <v>67729</v>
      </c>
      <c r="BQ25" s="13">
        <v>40637</v>
      </c>
      <c r="BR25" s="13">
        <v>27092</v>
      </c>
      <c r="BS25" s="13">
        <v>96.625959425913777</v>
      </c>
      <c r="BT25" s="13">
        <v>40.000590588964847</v>
      </c>
      <c r="BU25" s="13">
        <v>-13986</v>
      </c>
      <c r="BV25" s="13">
        <v>-39222</v>
      </c>
      <c r="BW25" s="13">
        <v>25236</v>
      </c>
      <c r="BX25" s="13">
        <v>1711</v>
      </c>
      <c r="BY25" s="13">
        <v>1550</v>
      </c>
      <c r="BZ25" s="13">
        <v>161</v>
      </c>
      <c r="CA25" s="99">
        <v>1838</v>
      </c>
      <c r="CB25" s="99">
        <v>979</v>
      </c>
      <c r="CC25" s="99">
        <v>476</v>
      </c>
      <c r="CD25" s="99">
        <v>503</v>
      </c>
      <c r="CE25" s="99">
        <v>203</v>
      </c>
      <c r="CF25" s="99">
        <v>122</v>
      </c>
      <c r="CG25" s="99">
        <v>81</v>
      </c>
      <c r="CH25" s="99">
        <v>776</v>
      </c>
      <c r="CI25" s="99">
        <v>354</v>
      </c>
      <c r="CJ25" s="99">
        <v>422</v>
      </c>
      <c r="CK25" s="13">
        <v>1087</v>
      </c>
      <c r="CL25" s="13">
        <v>213</v>
      </c>
      <c r="CM25" s="13">
        <v>213</v>
      </c>
      <c r="CN25" s="13">
        <v>874</v>
      </c>
      <c r="CO25" s="13">
        <v>562</v>
      </c>
      <c r="CP25" s="13">
        <v>124</v>
      </c>
      <c r="CQ25" s="13">
        <v>188.00000000000011</v>
      </c>
      <c r="CR25" s="13">
        <v>0</v>
      </c>
      <c r="CS25" s="13">
        <v>213</v>
      </c>
      <c r="CT25" s="13">
        <v>954800</v>
      </c>
      <c r="CU25" s="13">
        <v>170400</v>
      </c>
      <c r="CV25" s="13">
        <v>170400</v>
      </c>
      <c r="CW25" s="13">
        <v>699200</v>
      </c>
      <c r="CX25" s="13">
        <v>449600</v>
      </c>
      <c r="CY25" s="13">
        <v>99200.000000000029</v>
      </c>
      <c r="CZ25" s="13">
        <v>150400.00000000009</v>
      </c>
      <c r="DA25" s="13">
        <v>0</v>
      </c>
      <c r="DB25" s="13">
        <v>85200</v>
      </c>
      <c r="DC25" s="13">
        <v>12</v>
      </c>
      <c r="DD25" s="13">
        <v>204</v>
      </c>
      <c r="DE25" s="13">
        <v>4</v>
      </c>
      <c r="DF25" s="13">
        <v>127</v>
      </c>
      <c r="DG25" s="13">
        <v>12</v>
      </c>
      <c r="DH25" s="13">
        <v>204</v>
      </c>
      <c r="DI25" s="13">
        <v>4</v>
      </c>
      <c r="DJ25" s="13">
        <v>160</v>
      </c>
      <c r="DK25" s="13">
        <v>12</v>
      </c>
      <c r="DL25" s="13">
        <v>204</v>
      </c>
      <c r="DM25" s="13">
        <v>4</v>
      </c>
      <c r="DN25" s="13">
        <v>160</v>
      </c>
      <c r="DO25" s="13">
        <v>12</v>
      </c>
      <c r="DP25" s="13">
        <v>204</v>
      </c>
      <c r="DQ25" s="13">
        <v>6</v>
      </c>
      <c r="DR25" s="13">
        <v>179</v>
      </c>
      <c r="DS25" s="13">
        <v>12</v>
      </c>
      <c r="DT25" s="13">
        <v>204</v>
      </c>
      <c r="DU25" s="13">
        <v>11</v>
      </c>
      <c r="DV25" s="13">
        <v>181</v>
      </c>
      <c r="DW25" s="13">
        <v>12</v>
      </c>
      <c r="DX25" s="13">
        <v>204</v>
      </c>
      <c r="DY25" s="13">
        <v>11</v>
      </c>
      <c r="DZ25" s="13">
        <v>182</v>
      </c>
      <c r="EA25" s="13">
        <v>12</v>
      </c>
      <c r="EB25" s="13">
        <v>204</v>
      </c>
      <c r="EC25" s="13">
        <v>11</v>
      </c>
      <c r="ED25" s="13">
        <v>197</v>
      </c>
      <c r="EE25" s="13">
        <v>12</v>
      </c>
      <c r="EF25" s="13">
        <v>204</v>
      </c>
      <c r="EG25" s="13">
        <v>11</v>
      </c>
      <c r="EH25" s="13">
        <v>202</v>
      </c>
      <c r="EI25" s="13">
        <v>12</v>
      </c>
      <c r="EJ25" s="13">
        <v>204</v>
      </c>
      <c r="EK25" s="13">
        <v>12</v>
      </c>
      <c r="EL25" s="13">
        <v>204</v>
      </c>
    </row>
    <row r="26" spans="1:142">
      <c r="A26" t="s">
        <v>260</v>
      </c>
      <c r="B26" s="13">
        <v>28</v>
      </c>
      <c r="C26" t="s">
        <v>25</v>
      </c>
      <c r="D26" t="s">
        <v>191</v>
      </c>
      <c r="E26" t="s">
        <v>10</v>
      </c>
      <c r="F26" s="99">
        <v>222</v>
      </c>
      <c r="G26" s="13">
        <v>0</v>
      </c>
      <c r="H26" s="13">
        <v>0</v>
      </c>
      <c r="I26" s="13">
        <v>222</v>
      </c>
      <c r="J26" s="13">
        <v>215</v>
      </c>
      <c r="K26" s="99">
        <v>7</v>
      </c>
      <c r="L26" s="13">
        <v>416</v>
      </c>
      <c r="M26" s="13">
        <v>45</v>
      </c>
      <c r="N26" s="13">
        <v>129</v>
      </c>
      <c r="O26" s="13">
        <v>84</v>
      </c>
      <c r="P26" s="13">
        <v>2621</v>
      </c>
      <c r="Q26" s="13">
        <v>793</v>
      </c>
      <c r="R26" s="104">
        <v>702</v>
      </c>
      <c r="S26" s="13">
        <v>91</v>
      </c>
      <c r="T26" s="13">
        <v>1828</v>
      </c>
      <c r="U26" s="104">
        <v>1749</v>
      </c>
      <c r="V26" s="13">
        <v>79</v>
      </c>
      <c r="W26" s="13">
        <v>61302</v>
      </c>
      <c r="X26" s="13">
        <v>14955</v>
      </c>
      <c r="Y26" s="13">
        <v>46347</v>
      </c>
      <c r="Z26" s="13">
        <v>40.30671374282403</v>
      </c>
      <c r="AA26" s="13">
        <v>98.117960877296966</v>
      </c>
      <c r="AB26" s="13">
        <v>25.39451114922813</v>
      </c>
      <c r="AC26" s="13">
        <v>24.455696202531641</v>
      </c>
      <c r="AD26" s="13">
        <v>5.8888780137679033</v>
      </c>
      <c r="AE26" s="99">
        <v>543590</v>
      </c>
      <c r="AF26" s="13">
        <v>121844</v>
      </c>
      <c r="AG26" s="13">
        <v>7153</v>
      </c>
      <c r="AH26" s="13">
        <v>639</v>
      </c>
      <c r="AI26" s="104">
        <v>4667</v>
      </c>
      <c r="AJ26" s="13">
        <v>1847</v>
      </c>
      <c r="AK26" s="101">
        <v>4672</v>
      </c>
      <c r="AL26" s="101">
        <v>5</v>
      </c>
      <c r="AM26" s="18">
        <v>1.904120767033864</v>
      </c>
      <c r="AN26" s="99">
        <v>3971</v>
      </c>
      <c r="AO26" s="13">
        <v>2383</v>
      </c>
      <c r="AP26" s="13">
        <v>2220</v>
      </c>
      <c r="AQ26" s="13">
        <v>101</v>
      </c>
      <c r="AR26" s="13">
        <v>62</v>
      </c>
      <c r="AS26" s="13">
        <v>31</v>
      </c>
      <c r="AT26" s="13">
        <v>93</v>
      </c>
      <c r="AU26" s="99">
        <v>254</v>
      </c>
      <c r="AV26" s="99">
        <v>61</v>
      </c>
      <c r="AW26" s="13">
        <v>80.978260869565219</v>
      </c>
      <c r="AX26" s="13">
        <v>0.96846846846846846</v>
      </c>
      <c r="AY26" s="13">
        <v>0.96846846846846846</v>
      </c>
      <c r="AZ26" s="99">
        <v>7</v>
      </c>
      <c r="BA26" s="99">
        <v>77</v>
      </c>
      <c r="BB26" s="99">
        <v>0</v>
      </c>
      <c r="BC26" s="13">
        <v>28.43737250101999</v>
      </c>
      <c r="BD26" s="99">
        <v>0</v>
      </c>
      <c r="BE26" s="13">
        <v>47236</v>
      </c>
      <c r="BF26" s="13">
        <v>15226</v>
      </c>
      <c r="BG26" s="13">
        <v>15304</v>
      </c>
      <c r="BH26" s="13">
        <v>16706</v>
      </c>
      <c r="BI26" s="13">
        <v>35179</v>
      </c>
      <c r="BJ26" s="13">
        <v>11632</v>
      </c>
      <c r="BK26" s="13">
        <v>11707</v>
      </c>
      <c r="BL26" s="13">
        <v>11840</v>
      </c>
      <c r="BM26" s="13">
        <v>230</v>
      </c>
      <c r="BN26" s="13">
        <v>215</v>
      </c>
      <c r="BO26" s="13">
        <v>15</v>
      </c>
      <c r="BP26" s="13">
        <v>34517</v>
      </c>
      <c r="BQ26" s="13">
        <v>31065</v>
      </c>
      <c r="BR26" s="13">
        <v>3452</v>
      </c>
      <c r="BS26" s="13">
        <v>98.118195514369361</v>
      </c>
      <c r="BT26" s="13">
        <v>10.00086913694701</v>
      </c>
      <c r="BU26" s="13">
        <v>-11830</v>
      </c>
      <c r="BV26" s="13">
        <v>-13350</v>
      </c>
      <c r="BW26" s="13">
        <v>1520</v>
      </c>
      <c r="BX26" s="13">
        <v>1364</v>
      </c>
      <c r="BY26" s="13">
        <v>1223</v>
      </c>
      <c r="BZ26" s="13">
        <v>141</v>
      </c>
      <c r="CA26" s="99">
        <v>5</v>
      </c>
      <c r="CB26" s="99">
        <v>700</v>
      </c>
      <c r="CC26" s="99">
        <v>700</v>
      </c>
      <c r="CD26" s="99">
        <v>0</v>
      </c>
      <c r="CE26" s="99">
        <v>41</v>
      </c>
      <c r="CF26" s="99">
        <v>41</v>
      </c>
      <c r="CG26" s="99">
        <v>0</v>
      </c>
      <c r="CH26" s="99">
        <v>659</v>
      </c>
      <c r="CI26" s="99">
        <v>659</v>
      </c>
      <c r="CJ26" s="99">
        <v>0</v>
      </c>
      <c r="CK26" s="13">
        <v>186</v>
      </c>
      <c r="CL26" s="13">
        <v>93</v>
      </c>
      <c r="CM26" s="13">
        <v>93</v>
      </c>
      <c r="CN26" s="13">
        <v>93</v>
      </c>
      <c r="CO26" s="13">
        <v>0</v>
      </c>
      <c r="CP26" s="13">
        <v>62</v>
      </c>
      <c r="CQ26" s="13">
        <v>31</v>
      </c>
      <c r="CR26" s="13">
        <v>0</v>
      </c>
      <c r="CS26" s="13">
        <v>93</v>
      </c>
      <c r="CT26" s="13">
        <v>186000</v>
      </c>
      <c r="CU26" s="13">
        <v>74400</v>
      </c>
      <c r="CV26" s="13">
        <v>74400</v>
      </c>
      <c r="CW26" s="13">
        <v>74400</v>
      </c>
      <c r="CX26" s="13">
        <v>0</v>
      </c>
      <c r="CY26" s="13">
        <v>49600</v>
      </c>
      <c r="CZ26" s="13">
        <v>24800</v>
      </c>
      <c r="DA26" s="13">
        <v>0</v>
      </c>
      <c r="DB26" s="13">
        <v>37200</v>
      </c>
      <c r="DC26" s="13">
        <v>10</v>
      </c>
      <c r="DD26" s="13">
        <v>151</v>
      </c>
      <c r="DE26" s="13">
        <v>0</v>
      </c>
      <c r="DF26" s="13">
        <v>0</v>
      </c>
      <c r="DG26" s="13">
        <v>10</v>
      </c>
      <c r="DH26" s="13">
        <v>151</v>
      </c>
      <c r="DI26" s="13">
        <v>0</v>
      </c>
      <c r="DJ26" s="13">
        <v>0</v>
      </c>
      <c r="DK26" s="13">
        <v>10</v>
      </c>
      <c r="DL26" s="13">
        <v>151</v>
      </c>
      <c r="DM26" s="13">
        <v>1</v>
      </c>
      <c r="DN26" s="13">
        <v>37</v>
      </c>
      <c r="DO26" s="13">
        <v>10</v>
      </c>
      <c r="DP26" s="13">
        <v>151</v>
      </c>
      <c r="DQ26" s="13">
        <v>4</v>
      </c>
      <c r="DR26" s="13">
        <v>0</v>
      </c>
      <c r="DS26" s="13">
        <v>10</v>
      </c>
      <c r="DT26" s="13">
        <v>151</v>
      </c>
      <c r="DU26" s="13">
        <v>10</v>
      </c>
      <c r="DV26" s="13">
        <v>151</v>
      </c>
      <c r="DW26" s="13">
        <v>10</v>
      </c>
      <c r="DX26" s="13">
        <v>151</v>
      </c>
      <c r="DY26" s="13">
        <v>10</v>
      </c>
      <c r="DZ26" s="13">
        <v>151</v>
      </c>
      <c r="EA26" s="13">
        <v>10</v>
      </c>
      <c r="EB26" s="13">
        <v>151</v>
      </c>
      <c r="EC26" s="13">
        <v>10</v>
      </c>
      <c r="ED26" s="13">
        <v>151</v>
      </c>
      <c r="EE26" s="13">
        <v>10</v>
      </c>
      <c r="EF26" s="13">
        <v>151</v>
      </c>
      <c r="EG26" s="13">
        <v>10</v>
      </c>
      <c r="EH26" s="13">
        <v>151</v>
      </c>
      <c r="EI26" s="13">
        <v>10</v>
      </c>
      <c r="EJ26" s="13">
        <v>151</v>
      </c>
      <c r="EK26" s="13">
        <v>10</v>
      </c>
      <c r="EL26" s="13">
        <v>151</v>
      </c>
    </row>
    <row r="27" spans="1:142">
      <c r="A27" t="s">
        <v>260</v>
      </c>
      <c r="B27" s="13">
        <v>30</v>
      </c>
      <c r="C27" t="s">
        <v>63</v>
      </c>
      <c r="D27" t="s">
        <v>191</v>
      </c>
      <c r="E27" t="s">
        <v>11</v>
      </c>
      <c r="F27" s="99">
        <v>684</v>
      </c>
      <c r="G27" s="13">
        <v>0</v>
      </c>
      <c r="H27" s="13">
        <v>0</v>
      </c>
      <c r="I27" s="13">
        <v>684</v>
      </c>
      <c r="J27" s="13">
        <v>646</v>
      </c>
      <c r="K27" s="99">
        <v>38</v>
      </c>
      <c r="L27" s="13">
        <v>460</v>
      </c>
      <c r="M27" s="13">
        <v>223</v>
      </c>
      <c r="N27" s="13">
        <v>517</v>
      </c>
      <c r="O27" s="13">
        <v>517</v>
      </c>
      <c r="P27" s="13">
        <v>9377</v>
      </c>
      <c r="Q27" s="13">
        <v>2345</v>
      </c>
      <c r="R27" s="104">
        <v>1947</v>
      </c>
      <c r="S27" s="13">
        <v>398</v>
      </c>
      <c r="T27" s="13">
        <v>7032</v>
      </c>
      <c r="U27" s="104">
        <v>6410</v>
      </c>
      <c r="V27" s="13">
        <v>622</v>
      </c>
      <c r="W27" s="13">
        <v>228772</v>
      </c>
      <c r="X27" s="13">
        <v>37947</v>
      </c>
      <c r="Y27" s="13">
        <v>190825</v>
      </c>
      <c r="Z27" s="13">
        <v>25.42819234480541</v>
      </c>
      <c r="AA27" s="13">
        <v>96.039155489569438</v>
      </c>
      <c r="AB27" s="13">
        <v>27.625585023400941</v>
      </c>
      <c r="AC27" s="13">
        <v>22.09807073954984</v>
      </c>
      <c r="AD27" s="13">
        <v>9.2139772349763085</v>
      </c>
      <c r="AE27" s="99">
        <v>121106</v>
      </c>
      <c r="AF27" s="13">
        <v>24896</v>
      </c>
      <c r="AG27" s="13">
        <v>17880</v>
      </c>
      <c r="AH27" s="13">
        <v>1746</v>
      </c>
      <c r="AI27" s="104">
        <v>12838</v>
      </c>
      <c r="AJ27" s="13">
        <v>3296</v>
      </c>
      <c r="AK27" s="101">
        <v>16161</v>
      </c>
      <c r="AL27" s="101">
        <v>3323</v>
      </c>
      <c r="AM27" s="18">
        <v>1.536197199952136</v>
      </c>
      <c r="AN27" s="99">
        <v>11131</v>
      </c>
      <c r="AO27" s="13">
        <v>8194</v>
      </c>
      <c r="AP27" s="13">
        <v>6778</v>
      </c>
      <c r="AQ27" s="13">
        <v>1116</v>
      </c>
      <c r="AR27" s="13">
        <v>300</v>
      </c>
      <c r="AS27" s="13">
        <v>229</v>
      </c>
      <c r="AT27" s="13">
        <v>582</v>
      </c>
      <c r="AU27" s="99">
        <v>552</v>
      </c>
      <c r="AV27" s="99">
        <v>399</v>
      </c>
      <c r="AW27" s="13">
        <v>76.573426573426573</v>
      </c>
      <c r="AX27" s="13">
        <v>0.83918128654970758</v>
      </c>
      <c r="AY27" s="13">
        <v>0.64327485380116955</v>
      </c>
      <c r="AZ27" s="99">
        <v>144</v>
      </c>
      <c r="BA27" s="99">
        <v>577</v>
      </c>
      <c r="BB27" s="99">
        <v>921</v>
      </c>
      <c r="BC27" s="13">
        <v>26.32523632882614</v>
      </c>
      <c r="BD27" s="99">
        <v>949</v>
      </c>
      <c r="BE27" s="13">
        <v>198695</v>
      </c>
      <c r="BF27" s="13">
        <v>61239</v>
      </c>
      <c r="BG27" s="13">
        <v>69032</v>
      </c>
      <c r="BH27" s="13">
        <v>68424</v>
      </c>
      <c r="BI27" s="13">
        <v>147053</v>
      </c>
      <c r="BJ27" s="13">
        <v>48622</v>
      </c>
      <c r="BK27" s="13">
        <v>48936</v>
      </c>
      <c r="BL27" s="13">
        <v>49495</v>
      </c>
      <c r="BM27" s="13">
        <v>646</v>
      </c>
      <c r="BN27" s="13">
        <v>598</v>
      </c>
      <c r="BO27" s="13">
        <v>48</v>
      </c>
      <c r="BP27" s="13">
        <v>141228</v>
      </c>
      <c r="BQ27" s="13">
        <v>124281</v>
      </c>
      <c r="BR27" s="13">
        <v>16947</v>
      </c>
      <c r="BS27" s="13">
        <v>96.03884313818827</v>
      </c>
      <c r="BT27" s="13">
        <v>11.999745093041041</v>
      </c>
      <c r="BU27" s="13">
        <v>-49597</v>
      </c>
      <c r="BV27" s="13">
        <v>-52799</v>
      </c>
      <c r="BW27" s="13">
        <v>3202</v>
      </c>
      <c r="BX27" s="13">
        <v>5266</v>
      </c>
      <c r="BY27" s="13">
        <v>4499</v>
      </c>
      <c r="BZ27" s="13">
        <v>767</v>
      </c>
      <c r="CA27" s="99">
        <v>3323</v>
      </c>
      <c r="CB27" s="99">
        <v>532</v>
      </c>
      <c r="CC27" s="99">
        <v>476</v>
      </c>
      <c r="CD27" s="99">
        <v>56</v>
      </c>
      <c r="CE27" s="99">
        <v>62</v>
      </c>
      <c r="CF27" s="99">
        <v>57</v>
      </c>
      <c r="CG27" s="99">
        <v>5</v>
      </c>
      <c r="CH27" s="99">
        <v>470</v>
      </c>
      <c r="CI27" s="99">
        <v>419</v>
      </c>
      <c r="CJ27" s="99">
        <v>51</v>
      </c>
      <c r="CK27" s="13">
        <v>1899</v>
      </c>
      <c r="CL27" s="13">
        <v>582</v>
      </c>
      <c r="CM27" s="13">
        <v>582</v>
      </c>
      <c r="CN27" s="13">
        <v>1317</v>
      </c>
      <c r="CO27" s="13">
        <v>788</v>
      </c>
      <c r="CP27" s="13">
        <v>300</v>
      </c>
      <c r="CQ27" s="13">
        <v>229</v>
      </c>
      <c r="CR27" s="13">
        <v>0</v>
      </c>
      <c r="CS27" s="13">
        <v>582</v>
      </c>
      <c r="CT27" s="13">
        <v>1752000</v>
      </c>
      <c r="CU27" s="13">
        <v>465600</v>
      </c>
      <c r="CV27" s="13">
        <v>465600</v>
      </c>
      <c r="CW27" s="13">
        <v>1053600</v>
      </c>
      <c r="CX27" s="13">
        <v>630400</v>
      </c>
      <c r="CY27" s="13">
        <v>240000</v>
      </c>
      <c r="CZ27" s="13">
        <v>183200</v>
      </c>
      <c r="DA27" s="13">
        <v>0</v>
      </c>
      <c r="DB27" s="13">
        <v>232800</v>
      </c>
      <c r="DC27" s="13">
        <v>27</v>
      </c>
      <c r="DD27" s="13">
        <v>559</v>
      </c>
      <c r="DE27" s="13">
        <v>25</v>
      </c>
      <c r="DF27" s="13">
        <v>439</v>
      </c>
      <c r="DG27" s="13">
        <v>27</v>
      </c>
      <c r="DH27" s="13">
        <v>541</v>
      </c>
      <c r="DI27" s="13">
        <v>26</v>
      </c>
      <c r="DJ27" s="13">
        <v>485</v>
      </c>
      <c r="DK27" s="13">
        <v>27</v>
      </c>
      <c r="DL27" s="13">
        <v>540</v>
      </c>
      <c r="DM27" s="13">
        <v>27</v>
      </c>
      <c r="DN27" s="13">
        <v>509</v>
      </c>
      <c r="DO27" s="13">
        <v>27</v>
      </c>
      <c r="DP27" s="13">
        <v>538</v>
      </c>
      <c r="DQ27" s="13">
        <v>27</v>
      </c>
      <c r="DR27" s="13">
        <v>520</v>
      </c>
      <c r="DS27" s="13">
        <v>27</v>
      </c>
      <c r="DT27" s="13">
        <v>533</v>
      </c>
      <c r="DU27" s="13">
        <v>27</v>
      </c>
      <c r="DV27" s="13">
        <v>525</v>
      </c>
      <c r="DW27" s="13">
        <v>27</v>
      </c>
      <c r="DX27" s="13">
        <v>499</v>
      </c>
      <c r="DY27" s="13">
        <v>27</v>
      </c>
      <c r="DZ27" s="13">
        <v>493</v>
      </c>
      <c r="EA27" s="13">
        <v>27</v>
      </c>
      <c r="EB27" s="13">
        <v>499</v>
      </c>
      <c r="EC27" s="13">
        <v>27</v>
      </c>
      <c r="ED27" s="13">
        <v>499</v>
      </c>
      <c r="EE27" s="13">
        <v>27</v>
      </c>
      <c r="EF27" s="13">
        <v>499</v>
      </c>
      <c r="EG27" s="13">
        <v>27</v>
      </c>
      <c r="EH27" s="13">
        <v>499</v>
      </c>
      <c r="EI27" s="13">
        <v>27</v>
      </c>
      <c r="EJ27" s="13">
        <v>499</v>
      </c>
      <c r="EK27" s="13">
        <v>27</v>
      </c>
      <c r="EL27" s="13">
        <v>499</v>
      </c>
    </row>
    <row r="28" spans="1:142">
      <c r="A28" t="s">
        <v>260</v>
      </c>
      <c r="B28" s="13">
        <v>31</v>
      </c>
      <c r="C28" t="s">
        <v>64</v>
      </c>
      <c r="D28" t="s">
        <v>191</v>
      </c>
      <c r="E28" t="s">
        <v>11</v>
      </c>
      <c r="F28" s="99">
        <v>548</v>
      </c>
      <c r="G28" s="13">
        <v>0</v>
      </c>
      <c r="H28" s="13">
        <v>0</v>
      </c>
      <c r="I28" s="13">
        <v>548</v>
      </c>
      <c r="J28" s="13">
        <v>490</v>
      </c>
      <c r="K28" s="99">
        <v>58</v>
      </c>
      <c r="L28" s="13">
        <v>600</v>
      </c>
      <c r="M28" s="13">
        <v>285</v>
      </c>
      <c r="N28" s="13">
        <v>381</v>
      </c>
      <c r="O28" s="13">
        <v>455</v>
      </c>
      <c r="P28" s="13">
        <v>7429</v>
      </c>
      <c r="Q28" s="13">
        <v>1441</v>
      </c>
      <c r="R28" s="104">
        <v>968</v>
      </c>
      <c r="S28" s="13">
        <v>473</v>
      </c>
      <c r="T28" s="13">
        <v>5988</v>
      </c>
      <c r="U28" s="104">
        <v>5392</v>
      </c>
      <c r="V28" s="13">
        <v>596</v>
      </c>
      <c r="W28" s="13">
        <v>223964</v>
      </c>
      <c r="X28" s="13">
        <v>32536</v>
      </c>
      <c r="Y28" s="13">
        <v>191428</v>
      </c>
      <c r="Z28" s="13">
        <v>21.17650121711511</v>
      </c>
      <c r="AA28" s="13">
        <v>88.491337068471367</v>
      </c>
      <c r="AB28" s="13">
        <v>32.717544510385757</v>
      </c>
      <c r="AC28" s="13">
        <v>25.19295302013423</v>
      </c>
      <c r="AD28" s="13">
        <v>10.856209033594689</v>
      </c>
      <c r="AE28" s="99">
        <v>49997</v>
      </c>
      <c r="AF28" s="13">
        <v>7339</v>
      </c>
      <c r="AG28" s="13">
        <v>16864</v>
      </c>
      <c r="AH28" s="13">
        <v>1248</v>
      </c>
      <c r="AI28" s="104">
        <v>10587</v>
      </c>
      <c r="AJ28" s="13">
        <v>5029</v>
      </c>
      <c r="AK28" s="101">
        <v>15297</v>
      </c>
      <c r="AL28" s="101">
        <v>4710</v>
      </c>
      <c r="AM28" s="18">
        <v>1.6646226415094341</v>
      </c>
      <c r="AN28" s="99">
        <v>10198</v>
      </c>
      <c r="AO28" s="13">
        <v>6320</v>
      </c>
      <c r="AP28" s="13">
        <v>4693</v>
      </c>
      <c r="AQ28" s="13">
        <v>1545</v>
      </c>
      <c r="AR28" s="13">
        <v>82</v>
      </c>
      <c r="AS28" s="13">
        <v>55</v>
      </c>
      <c r="AT28" s="13">
        <v>137</v>
      </c>
      <c r="AU28" s="99">
        <v>326</v>
      </c>
      <c r="AV28" s="99">
        <v>278</v>
      </c>
      <c r="AW28" s="13">
        <v>76.168224299065429</v>
      </c>
      <c r="AX28" s="13">
        <v>0.37226277372262773</v>
      </c>
      <c r="AY28" s="13">
        <v>0.77372262773722633</v>
      </c>
      <c r="AZ28" s="99">
        <v>182</v>
      </c>
      <c r="BA28" s="99">
        <v>424</v>
      </c>
      <c r="BB28" s="99">
        <v>234</v>
      </c>
      <c r="BC28" s="13">
        <v>11.383647798742141</v>
      </c>
      <c r="BD28" s="99">
        <v>486</v>
      </c>
      <c r="BE28" s="13">
        <v>216324</v>
      </c>
      <c r="BF28" s="13">
        <v>72088</v>
      </c>
      <c r="BG28" s="13">
        <v>71797</v>
      </c>
      <c r="BH28" s="13">
        <v>72439</v>
      </c>
      <c r="BI28" s="13">
        <v>162393</v>
      </c>
      <c r="BJ28" s="13">
        <v>53694</v>
      </c>
      <c r="BK28" s="13">
        <v>54041</v>
      </c>
      <c r="BL28" s="13">
        <v>54658</v>
      </c>
      <c r="BM28" s="13">
        <v>580</v>
      </c>
      <c r="BN28" s="13">
        <v>485</v>
      </c>
      <c r="BO28" s="13">
        <v>95</v>
      </c>
      <c r="BP28" s="13">
        <v>154273</v>
      </c>
      <c r="BQ28" s="13">
        <v>131132</v>
      </c>
      <c r="BR28" s="13">
        <v>23141</v>
      </c>
      <c r="BS28" s="13">
        <v>94.999784473468679</v>
      </c>
      <c r="BT28" s="13">
        <v>15.000032410078241</v>
      </c>
      <c r="BU28" s="13">
        <v>-37155</v>
      </c>
      <c r="BV28" s="13">
        <v>-45281</v>
      </c>
      <c r="BW28" s="13">
        <v>8126</v>
      </c>
      <c r="BX28" s="13">
        <v>4927</v>
      </c>
      <c r="BY28" s="13">
        <v>4008</v>
      </c>
      <c r="BZ28" s="13">
        <v>919</v>
      </c>
      <c r="CA28" s="99">
        <v>4710</v>
      </c>
      <c r="CB28" s="99">
        <v>3100</v>
      </c>
      <c r="CC28" s="99">
        <v>2861</v>
      </c>
      <c r="CD28" s="99">
        <v>239</v>
      </c>
      <c r="CE28" s="99">
        <v>202</v>
      </c>
      <c r="CF28" s="99">
        <v>202</v>
      </c>
      <c r="CG28" s="99">
        <v>0</v>
      </c>
      <c r="CH28" s="99">
        <v>2898</v>
      </c>
      <c r="CI28" s="99">
        <v>2659</v>
      </c>
      <c r="CJ28" s="99">
        <v>239</v>
      </c>
      <c r="CK28" s="13">
        <v>1187</v>
      </c>
      <c r="CL28" s="13">
        <v>137</v>
      </c>
      <c r="CM28" s="13">
        <v>137</v>
      </c>
      <c r="CN28" s="13">
        <v>1050</v>
      </c>
      <c r="CO28" s="13">
        <v>913</v>
      </c>
      <c r="CP28" s="13">
        <v>82</v>
      </c>
      <c r="CQ28" s="13">
        <v>55</v>
      </c>
      <c r="CR28" s="13">
        <v>0</v>
      </c>
      <c r="CS28" s="13">
        <v>137</v>
      </c>
      <c r="CT28" s="13">
        <v>1004400</v>
      </c>
      <c r="CU28" s="13">
        <v>109600</v>
      </c>
      <c r="CV28" s="13">
        <v>109600</v>
      </c>
      <c r="CW28" s="13">
        <v>840000</v>
      </c>
      <c r="CX28" s="13">
        <v>730400</v>
      </c>
      <c r="CY28" s="13">
        <v>65600</v>
      </c>
      <c r="CZ28" s="13">
        <v>44000</v>
      </c>
      <c r="DA28" s="13">
        <v>0</v>
      </c>
      <c r="DB28" s="13">
        <v>54800</v>
      </c>
      <c r="DC28" s="13">
        <v>21</v>
      </c>
      <c r="DD28" s="13">
        <v>460</v>
      </c>
      <c r="DE28" s="13">
        <v>0</v>
      </c>
      <c r="DF28" s="13">
        <v>20</v>
      </c>
      <c r="DG28" s="13">
        <v>21</v>
      </c>
      <c r="DH28" s="13">
        <v>460</v>
      </c>
      <c r="DI28" s="13">
        <v>0</v>
      </c>
      <c r="DJ28" s="13">
        <v>58</v>
      </c>
      <c r="DK28" s="13">
        <v>21</v>
      </c>
      <c r="DL28" s="13">
        <v>460</v>
      </c>
      <c r="DM28" s="13">
        <v>0</v>
      </c>
      <c r="DN28" s="13">
        <v>131</v>
      </c>
      <c r="DO28" s="13">
        <v>21</v>
      </c>
      <c r="DP28" s="13">
        <v>460</v>
      </c>
      <c r="DQ28" s="13">
        <v>4</v>
      </c>
      <c r="DR28" s="13">
        <v>249</v>
      </c>
      <c r="DS28" s="13">
        <v>21</v>
      </c>
      <c r="DT28" s="13">
        <v>460</v>
      </c>
      <c r="DU28" s="13">
        <v>6</v>
      </c>
      <c r="DV28" s="13">
        <v>313</v>
      </c>
      <c r="DW28" s="13">
        <v>21</v>
      </c>
      <c r="DX28" s="13">
        <v>460</v>
      </c>
      <c r="DY28" s="13">
        <v>9</v>
      </c>
      <c r="DZ28" s="13">
        <v>375</v>
      </c>
      <c r="EA28" s="13">
        <v>21</v>
      </c>
      <c r="EB28" s="13">
        <v>460</v>
      </c>
      <c r="EC28" s="13">
        <v>15</v>
      </c>
      <c r="ED28" s="13">
        <v>414</v>
      </c>
      <c r="EE28" s="13">
        <v>21</v>
      </c>
      <c r="EF28" s="13">
        <v>460</v>
      </c>
      <c r="EG28" s="13">
        <v>17</v>
      </c>
      <c r="EH28" s="13">
        <v>437</v>
      </c>
      <c r="EI28" s="13">
        <v>21</v>
      </c>
      <c r="EJ28" s="13">
        <v>460</v>
      </c>
      <c r="EK28" s="13">
        <v>21</v>
      </c>
      <c r="EL28" s="13">
        <v>456</v>
      </c>
    </row>
    <row r="29" spans="1:142">
      <c r="A29" t="s">
        <v>260</v>
      </c>
      <c r="B29" s="13">
        <v>32</v>
      </c>
      <c r="C29" t="s">
        <v>65</v>
      </c>
      <c r="D29" t="s">
        <v>191</v>
      </c>
      <c r="E29" t="s">
        <v>11</v>
      </c>
      <c r="F29" s="99">
        <v>254</v>
      </c>
      <c r="G29" s="13">
        <v>0</v>
      </c>
      <c r="H29" s="13">
        <v>0</v>
      </c>
      <c r="I29" s="13">
        <v>254</v>
      </c>
      <c r="J29" s="13">
        <v>233</v>
      </c>
      <c r="K29" s="99">
        <v>21</v>
      </c>
      <c r="L29" s="13">
        <v>95</v>
      </c>
      <c r="M29" s="13">
        <v>81</v>
      </c>
      <c r="N29" s="13">
        <v>183</v>
      </c>
      <c r="O29" s="13">
        <v>191</v>
      </c>
      <c r="P29" s="13">
        <v>2860</v>
      </c>
      <c r="Q29" s="13">
        <v>218</v>
      </c>
      <c r="R29" s="104">
        <v>15</v>
      </c>
      <c r="S29" s="13">
        <v>203</v>
      </c>
      <c r="T29" s="13">
        <v>2642</v>
      </c>
      <c r="U29" s="104">
        <v>2406</v>
      </c>
      <c r="V29" s="13">
        <v>236</v>
      </c>
      <c r="W29" s="13">
        <v>80418</v>
      </c>
      <c r="X29" s="13">
        <v>4582</v>
      </c>
      <c r="Y29" s="13">
        <v>75836</v>
      </c>
      <c r="Z29" s="13">
        <v>8.3951703035966219</v>
      </c>
      <c r="AA29" s="13">
        <v>91.176435226931176</v>
      </c>
      <c r="AB29" s="13">
        <v>29.16292601828761</v>
      </c>
      <c r="AC29" s="13">
        <v>24.025423728813561</v>
      </c>
      <c r="AD29" s="13">
        <v>12.294511179089261</v>
      </c>
      <c r="AE29" s="99">
        <v>29028</v>
      </c>
      <c r="AF29" s="13">
        <v>2783</v>
      </c>
      <c r="AG29" s="13">
        <v>6649</v>
      </c>
      <c r="AH29" s="13">
        <v>663</v>
      </c>
      <c r="AI29" s="104">
        <v>4444</v>
      </c>
      <c r="AJ29" s="13">
        <v>1542</v>
      </c>
      <c r="AK29" s="101">
        <v>5062</v>
      </c>
      <c r="AL29" s="101">
        <v>618</v>
      </c>
      <c r="AM29" s="18">
        <v>1.835605121850475</v>
      </c>
      <c r="AN29" s="99">
        <v>4342</v>
      </c>
      <c r="AO29" s="13">
        <v>2382</v>
      </c>
      <c r="AP29" s="13">
        <v>2130</v>
      </c>
      <c r="AQ29" s="13">
        <v>244</v>
      </c>
      <c r="AR29" s="13">
        <v>8</v>
      </c>
      <c r="AS29" s="13">
        <v>0</v>
      </c>
      <c r="AT29" s="13">
        <v>0</v>
      </c>
      <c r="AU29" s="99">
        <v>50</v>
      </c>
      <c r="AV29" s="99">
        <v>176</v>
      </c>
      <c r="AW29" s="13">
        <v>100</v>
      </c>
      <c r="AX29" s="13">
        <v>0.4763779527559055</v>
      </c>
      <c r="AY29" s="13">
        <v>0.59055118110236215</v>
      </c>
      <c r="AZ29" s="99">
        <v>21</v>
      </c>
      <c r="BA29" s="99">
        <v>72</v>
      </c>
      <c r="BB29" s="99">
        <v>41</v>
      </c>
      <c r="BC29" s="13">
        <v>13.7546468401487</v>
      </c>
      <c r="BD29" s="99">
        <v>17</v>
      </c>
      <c r="BE29" s="13">
        <v>83175</v>
      </c>
      <c r="BF29" s="13">
        <v>25833</v>
      </c>
      <c r="BG29" s="13">
        <v>29172</v>
      </c>
      <c r="BH29" s="13">
        <v>28170</v>
      </c>
      <c r="BI29" s="13">
        <v>53682</v>
      </c>
      <c r="BJ29" s="13">
        <v>17750</v>
      </c>
      <c r="BK29" s="13">
        <v>17864</v>
      </c>
      <c r="BL29" s="13">
        <v>18068</v>
      </c>
      <c r="BM29" s="13">
        <v>264</v>
      </c>
      <c r="BN29" s="13">
        <v>232</v>
      </c>
      <c r="BO29" s="13">
        <v>32</v>
      </c>
      <c r="BP29" s="13">
        <v>50998</v>
      </c>
      <c r="BQ29" s="13">
        <v>35699</v>
      </c>
      <c r="BR29" s="13">
        <v>15299</v>
      </c>
      <c r="BS29" s="13">
        <v>95.000186282180238</v>
      </c>
      <c r="BT29" s="13">
        <v>29.999215655515901</v>
      </c>
      <c r="BU29" s="13">
        <v>-24838</v>
      </c>
      <c r="BV29" s="13">
        <v>-34467</v>
      </c>
      <c r="BW29" s="13">
        <v>9629</v>
      </c>
      <c r="BX29" s="13">
        <v>1861</v>
      </c>
      <c r="BY29" s="13">
        <v>1224</v>
      </c>
      <c r="BZ29" s="13">
        <v>637</v>
      </c>
      <c r="CA29" s="99">
        <v>618</v>
      </c>
      <c r="CB29" s="99">
        <v>385</v>
      </c>
      <c r="CC29" s="99">
        <v>265</v>
      </c>
      <c r="CD29" s="99">
        <v>120</v>
      </c>
      <c r="CE29" s="99">
        <v>144</v>
      </c>
      <c r="CF29" s="99">
        <v>76</v>
      </c>
      <c r="CG29" s="99">
        <v>68</v>
      </c>
      <c r="CH29" s="99">
        <v>241</v>
      </c>
      <c r="CI29" s="99">
        <v>189</v>
      </c>
      <c r="CJ29" s="99">
        <v>52</v>
      </c>
      <c r="CK29" s="13">
        <v>8</v>
      </c>
      <c r="CL29" s="13">
        <v>0</v>
      </c>
      <c r="CM29" s="13">
        <v>0</v>
      </c>
      <c r="CN29" s="13">
        <v>8</v>
      </c>
      <c r="CO29" s="13">
        <v>0</v>
      </c>
      <c r="CP29" s="13">
        <v>8</v>
      </c>
      <c r="CQ29" s="13">
        <v>0</v>
      </c>
      <c r="CR29" s="13">
        <v>0</v>
      </c>
      <c r="CS29" s="13">
        <v>0</v>
      </c>
      <c r="CT29" s="13">
        <v>6400</v>
      </c>
      <c r="CU29" s="13">
        <v>0</v>
      </c>
      <c r="CV29" s="13">
        <v>0</v>
      </c>
      <c r="CW29" s="13">
        <v>6400</v>
      </c>
      <c r="CX29" s="13">
        <v>0</v>
      </c>
      <c r="CY29" s="13">
        <v>6400</v>
      </c>
      <c r="CZ29" s="13">
        <v>0</v>
      </c>
      <c r="DA29" s="13">
        <v>0</v>
      </c>
      <c r="DB29" s="13">
        <v>0</v>
      </c>
      <c r="DC29" s="13">
        <v>13</v>
      </c>
      <c r="DD29" s="13">
        <v>216</v>
      </c>
      <c r="DE29" s="13">
        <v>3</v>
      </c>
      <c r="DF29" s="13">
        <v>102</v>
      </c>
      <c r="DG29" s="13">
        <v>13</v>
      </c>
      <c r="DH29" s="13">
        <v>216</v>
      </c>
      <c r="DI29" s="13">
        <v>7</v>
      </c>
      <c r="DJ29" s="13">
        <v>162</v>
      </c>
      <c r="DK29" s="13">
        <v>13</v>
      </c>
      <c r="DL29" s="13">
        <v>216</v>
      </c>
      <c r="DM29" s="13">
        <v>10</v>
      </c>
      <c r="DN29" s="13">
        <v>174</v>
      </c>
      <c r="DO29" s="13">
        <v>13</v>
      </c>
      <c r="DP29" s="13">
        <v>216</v>
      </c>
      <c r="DQ29" s="13">
        <v>11</v>
      </c>
      <c r="DR29" s="13">
        <v>202</v>
      </c>
      <c r="DS29" s="13">
        <v>13</v>
      </c>
      <c r="DT29" s="13">
        <v>216</v>
      </c>
      <c r="DU29" s="13">
        <v>12</v>
      </c>
      <c r="DV29" s="13">
        <v>213</v>
      </c>
      <c r="DW29" s="13">
        <v>13</v>
      </c>
      <c r="DX29" s="13">
        <v>216</v>
      </c>
      <c r="DY29" s="13">
        <v>13</v>
      </c>
      <c r="DZ29" s="13">
        <v>215</v>
      </c>
      <c r="EA29" s="13">
        <v>13</v>
      </c>
      <c r="EB29" s="13">
        <v>216</v>
      </c>
      <c r="EC29" s="13">
        <v>13</v>
      </c>
      <c r="ED29" s="13">
        <v>216</v>
      </c>
      <c r="EE29" s="13">
        <v>13</v>
      </c>
      <c r="EF29" s="13">
        <v>216</v>
      </c>
      <c r="EG29" s="13">
        <v>13</v>
      </c>
      <c r="EH29" s="13">
        <v>216</v>
      </c>
      <c r="EI29" s="13">
        <v>13</v>
      </c>
      <c r="EJ29" s="13">
        <v>216</v>
      </c>
      <c r="EK29" s="13">
        <v>13</v>
      </c>
      <c r="EL29" s="13">
        <v>216</v>
      </c>
    </row>
    <row r="30" spans="1:142">
      <c r="A30" t="s">
        <v>260</v>
      </c>
      <c r="B30" s="13">
        <v>33</v>
      </c>
      <c r="C30" t="s">
        <v>66</v>
      </c>
      <c r="D30" t="s">
        <v>191</v>
      </c>
      <c r="E30" t="s">
        <v>11</v>
      </c>
      <c r="F30" s="99">
        <v>183</v>
      </c>
      <c r="G30" s="13">
        <v>0</v>
      </c>
      <c r="H30" s="13">
        <v>1</v>
      </c>
      <c r="I30" s="13">
        <v>182</v>
      </c>
      <c r="J30" s="13">
        <v>170</v>
      </c>
      <c r="K30" s="99">
        <v>13</v>
      </c>
      <c r="L30" s="13">
        <v>236</v>
      </c>
      <c r="M30" s="13">
        <v>59</v>
      </c>
      <c r="N30" s="13">
        <v>65</v>
      </c>
      <c r="O30" s="13">
        <v>45</v>
      </c>
      <c r="P30" s="13">
        <v>2319</v>
      </c>
      <c r="Q30" s="13">
        <v>422</v>
      </c>
      <c r="R30" s="104">
        <v>306</v>
      </c>
      <c r="S30" s="13">
        <v>116</v>
      </c>
      <c r="T30" s="13">
        <v>1897</v>
      </c>
      <c r="U30" s="104">
        <v>1785</v>
      </c>
      <c r="V30" s="13">
        <v>112</v>
      </c>
      <c r="W30" s="13">
        <v>62272</v>
      </c>
      <c r="X30" s="13">
        <v>9058</v>
      </c>
      <c r="Y30" s="13">
        <v>53214</v>
      </c>
      <c r="Z30" s="13">
        <v>23.783017381715069</v>
      </c>
      <c r="AA30" s="13">
        <v>95.030090897726666</v>
      </c>
      <c r="AB30" s="13">
        <v>28.516526610644259</v>
      </c>
      <c r="AC30" s="13">
        <v>20.642857142857139</v>
      </c>
      <c r="AD30" s="13">
        <v>6.9244604316546763</v>
      </c>
      <c r="AE30" s="99">
        <v>15907</v>
      </c>
      <c r="AF30" s="13">
        <v>2405</v>
      </c>
      <c r="AG30" s="13">
        <v>6250</v>
      </c>
      <c r="AH30" s="13">
        <v>490</v>
      </c>
      <c r="AI30" s="104">
        <v>4005</v>
      </c>
      <c r="AJ30" s="13">
        <v>1755</v>
      </c>
      <c r="AK30" s="101">
        <v>4343</v>
      </c>
      <c r="AL30" s="101">
        <v>338</v>
      </c>
      <c r="AM30" s="18">
        <v>1.915351506456241</v>
      </c>
      <c r="AN30" s="99">
        <v>3986</v>
      </c>
      <c r="AO30" s="13">
        <v>2088</v>
      </c>
      <c r="AP30" s="13">
        <v>1561</v>
      </c>
      <c r="AQ30" s="13">
        <v>491</v>
      </c>
      <c r="AR30" s="13">
        <v>36</v>
      </c>
      <c r="AS30" s="13">
        <v>13</v>
      </c>
      <c r="AT30" s="13">
        <v>49</v>
      </c>
      <c r="AU30" s="99">
        <v>161</v>
      </c>
      <c r="AV30" s="99">
        <v>215</v>
      </c>
      <c r="AW30" s="13">
        <v>68.994413407821227</v>
      </c>
      <c r="AX30" s="13">
        <v>0.75409836065573765</v>
      </c>
      <c r="AY30" s="13">
        <v>0.7595628415300546</v>
      </c>
      <c r="AZ30" s="99">
        <v>91</v>
      </c>
      <c r="BA30" s="99">
        <v>127</v>
      </c>
      <c r="BB30" s="99">
        <v>225</v>
      </c>
      <c r="BC30" s="13">
        <v>7.5083692013390726</v>
      </c>
      <c r="BD30" s="99">
        <v>94</v>
      </c>
      <c r="BE30" s="13">
        <v>55997</v>
      </c>
      <c r="BF30" s="13">
        <v>18222</v>
      </c>
      <c r="BG30" s="13">
        <v>18097</v>
      </c>
      <c r="BH30" s="13">
        <v>19678</v>
      </c>
      <c r="BI30" s="13">
        <v>36875</v>
      </c>
      <c r="BJ30" s="13">
        <v>12193</v>
      </c>
      <c r="BK30" s="13">
        <v>12271</v>
      </c>
      <c r="BL30" s="13">
        <v>12411</v>
      </c>
      <c r="BM30" s="13">
        <v>183</v>
      </c>
      <c r="BN30" s="13">
        <v>170</v>
      </c>
      <c r="BO30" s="13">
        <v>13</v>
      </c>
      <c r="BP30" s="13">
        <v>35042</v>
      </c>
      <c r="BQ30" s="13">
        <v>33290</v>
      </c>
      <c r="BR30" s="13">
        <v>1752</v>
      </c>
      <c r="BS30" s="13">
        <v>95.029152542372884</v>
      </c>
      <c r="BT30" s="13">
        <v>4.9997146281604934</v>
      </c>
      <c r="BU30" s="13">
        <v>-18172</v>
      </c>
      <c r="BV30" s="13">
        <v>-17612</v>
      </c>
      <c r="BW30" s="13">
        <v>-560</v>
      </c>
      <c r="BX30" s="13">
        <v>1252</v>
      </c>
      <c r="BY30" s="13">
        <v>1167</v>
      </c>
      <c r="BZ30" s="13">
        <v>85</v>
      </c>
      <c r="CA30" s="99">
        <v>338</v>
      </c>
      <c r="CB30" s="99">
        <v>173</v>
      </c>
      <c r="CC30" s="99">
        <v>148</v>
      </c>
      <c r="CD30" s="99">
        <v>25</v>
      </c>
      <c r="CE30" s="99">
        <v>9</v>
      </c>
      <c r="CF30" s="99">
        <v>9</v>
      </c>
      <c r="CG30" s="99">
        <v>0</v>
      </c>
      <c r="CH30" s="99">
        <v>164</v>
      </c>
      <c r="CI30" s="99">
        <v>139</v>
      </c>
      <c r="CJ30" s="99">
        <v>25</v>
      </c>
      <c r="CK30" s="13">
        <v>380</v>
      </c>
      <c r="CL30" s="13">
        <v>49</v>
      </c>
      <c r="CM30" s="13">
        <v>49</v>
      </c>
      <c r="CN30" s="13">
        <v>331</v>
      </c>
      <c r="CO30" s="13">
        <v>282</v>
      </c>
      <c r="CP30" s="13">
        <v>36</v>
      </c>
      <c r="CQ30" s="13">
        <v>13</v>
      </c>
      <c r="CR30" s="13">
        <v>0</v>
      </c>
      <c r="CS30" s="13">
        <v>49</v>
      </c>
      <c r="CT30" s="13">
        <v>323600</v>
      </c>
      <c r="CU30" s="13">
        <v>39200</v>
      </c>
      <c r="CV30" s="13">
        <v>39200</v>
      </c>
      <c r="CW30" s="13">
        <v>264800</v>
      </c>
      <c r="CX30" s="13">
        <v>225600</v>
      </c>
      <c r="CY30" s="13">
        <v>28800</v>
      </c>
      <c r="CZ30" s="13">
        <v>10400</v>
      </c>
      <c r="DA30" s="13">
        <v>0</v>
      </c>
      <c r="DB30" s="13">
        <v>19600</v>
      </c>
      <c r="DC30" s="13">
        <v>8</v>
      </c>
      <c r="DD30" s="13">
        <v>151</v>
      </c>
      <c r="DE30" s="13">
        <v>1</v>
      </c>
      <c r="DF30" s="13">
        <v>58</v>
      </c>
      <c r="DG30" s="13">
        <v>8</v>
      </c>
      <c r="DH30" s="13">
        <v>151</v>
      </c>
      <c r="DI30" s="13">
        <v>1</v>
      </c>
      <c r="DJ30" s="13">
        <v>88</v>
      </c>
      <c r="DK30" s="13">
        <v>8</v>
      </c>
      <c r="DL30" s="13">
        <v>151</v>
      </c>
      <c r="DM30" s="13">
        <v>1</v>
      </c>
      <c r="DN30" s="13">
        <v>107</v>
      </c>
      <c r="DO30" s="13">
        <v>8</v>
      </c>
      <c r="DP30" s="13">
        <v>151</v>
      </c>
      <c r="DQ30" s="13">
        <v>7</v>
      </c>
      <c r="DR30" s="13">
        <v>137</v>
      </c>
      <c r="DS30" s="13">
        <v>8</v>
      </c>
      <c r="DT30" s="13">
        <v>151</v>
      </c>
      <c r="DU30" s="13">
        <v>7</v>
      </c>
      <c r="DV30" s="13">
        <v>137</v>
      </c>
      <c r="DW30" s="13">
        <v>8</v>
      </c>
      <c r="DX30" s="13">
        <v>151</v>
      </c>
      <c r="DY30" s="13">
        <v>7</v>
      </c>
      <c r="DZ30" s="13">
        <v>144</v>
      </c>
      <c r="EA30" s="13">
        <v>8</v>
      </c>
      <c r="EB30" s="13">
        <v>151</v>
      </c>
      <c r="EC30" s="13">
        <v>7</v>
      </c>
      <c r="ED30" s="13">
        <v>147</v>
      </c>
      <c r="EE30" s="13">
        <v>8</v>
      </c>
      <c r="EF30" s="13">
        <v>151</v>
      </c>
      <c r="EG30" s="13">
        <v>8</v>
      </c>
      <c r="EH30" s="13">
        <v>151</v>
      </c>
      <c r="EI30" s="13">
        <v>8</v>
      </c>
      <c r="EJ30" s="13">
        <v>151</v>
      </c>
      <c r="EK30" s="13">
        <v>8</v>
      </c>
      <c r="EL30" s="13">
        <v>151</v>
      </c>
    </row>
    <row r="31" spans="1:142">
      <c r="A31" t="s">
        <v>260</v>
      </c>
      <c r="B31" s="13">
        <v>34</v>
      </c>
      <c r="C31" t="s">
        <v>67</v>
      </c>
      <c r="D31" t="s">
        <v>191</v>
      </c>
      <c r="E31" t="s">
        <v>11</v>
      </c>
      <c r="F31" s="99">
        <v>166</v>
      </c>
      <c r="G31" s="13">
        <v>0</v>
      </c>
      <c r="H31" s="13">
        <v>0</v>
      </c>
      <c r="I31" s="13">
        <v>166</v>
      </c>
      <c r="J31" s="13">
        <v>147</v>
      </c>
      <c r="K31" s="99">
        <v>19</v>
      </c>
      <c r="L31" s="13">
        <v>277</v>
      </c>
      <c r="M31" s="13">
        <v>124</v>
      </c>
      <c r="N31" s="13">
        <v>93</v>
      </c>
      <c r="O31" s="13">
        <v>93</v>
      </c>
      <c r="P31" s="13">
        <v>1763</v>
      </c>
      <c r="Q31" s="13">
        <v>411</v>
      </c>
      <c r="R31" s="104">
        <v>268</v>
      </c>
      <c r="S31" s="13">
        <v>143</v>
      </c>
      <c r="T31" s="13">
        <v>1352</v>
      </c>
      <c r="U31" s="104">
        <v>1231</v>
      </c>
      <c r="V31" s="13">
        <v>121</v>
      </c>
      <c r="W31" s="13">
        <v>43043</v>
      </c>
      <c r="X31" s="13">
        <v>7716</v>
      </c>
      <c r="Y31" s="13">
        <v>35327</v>
      </c>
      <c r="Z31" s="13">
        <v>32.663082589002236</v>
      </c>
      <c r="AA31" s="13">
        <v>93.626099862185939</v>
      </c>
      <c r="AB31" s="13">
        <v>26.429731925264011</v>
      </c>
      <c r="AC31" s="13">
        <v>23.074380165289259</v>
      </c>
      <c r="AD31" s="13">
        <v>10.633552494017611</v>
      </c>
      <c r="AE31" s="99">
        <v>24285</v>
      </c>
      <c r="AF31" s="13">
        <v>4926</v>
      </c>
      <c r="AG31" s="13">
        <v>3894</v>
      </c>
      <c r="AH31" s="13">
        <v>365</v>
      </c>
      <c r="AI31" s="104">
        <v>2491</v>
      </c>
      <c r="AJ31" s="13">
        <v>1038</v>
      </c>
      <c r="AK31" s="101">
        <v>2694</v>
      </c>
      <c r="AL31" s="101">
        <v>203</v>
      </c>
      <c r="AM31" s="18">
        <v>1.661774516344229</v>
      </c>
      <c r="AN31" s="99">
        <v>2310</v>
      </c>
      <c r="AO31" s="13">
        <v>1321</v>
      </c>
      <c r="AP31" s="13">
        <v>719</v>
      </c>
      <c r="AQ31" s="13">
        <v>591</v>
      </c>
      <c r="AR31" s="13">
        <v>11</v>
      </c>
      <c r="AS31" s="13">
        <v>8</v>
      </c>
      <c r="AT31" s="13">
        <v>39</v>
      </c>
      <c r="AU31" s="99">
        <v>60</v>
      </c>
      <c r="AV31" s="99">
        <v>133</v>
      </c>
      <c r="AW31" s="13">
        <v>69.666666666666671</v>
      </c>
      <c r="AX31" s="13">
        <v>0.54216867469879515</v>
      </c>
      <c r="AY31" s="13">
        <v>0.68072289156626509</v>
      </c>
      <c r="AZ31" s="99">
        <v>64</v>
      </c>
      <c r="BA31" s="99">
        <v>71</v>
      </c>
      <c r="BB31" s="99">
        <v>137</v>
      </c>
      <c r="BC31" s="13">
        <v>41.360907271514343</v>
      </c>
      <c r="BD31" s="99">
        <v>229</v>
      </c>
      <c r="BE31" s="13">
        <v>37732</v>
      </c>
      <c r="BF31" s="13">
        <v>12035</v>
      </c>
      <c r="BG31" s="13">
        <v>12745</v>
      </c>
      <c r="BH31" s="13">
        <v>12952</v>
      </c>
      <c r="BI31" s="13">
        <v>23778</v>
      </c>
      <c r="BJ31" s="13">
        <v>7862</v>
      </c>
      <c r="BK31" s="13">
        <v>7913</v>
      </c>
      <c r="BL31" s="13">
        <v>8003</v>
      </c>
      <c r="BM31" s="13">
        <v>170</v>
      </c>
      <c r="BN31" s="13">
        <v>149</v>
      </c>
      <c r="BO31" s="13">
        <v>21</v>
      </c>
      <c r="BP31" s="13">
        <v>22589</v>
      </c>
      <c r="BQ31" s="13">
        <v>21460</v>
      </c>
      <c r="BR31" s="13">
        <v>1129</v>
      </c>
      <c r="BS31" s="13">
        <v>94.999579443182768</v>
      </c>
      <c r="BT31" s="13">
        <v>4.9980078799415644</v>
      </c>
      <c r="BU31" s="13">
        <v>-12738</v>
      </c>
      <c r="BV31" s="13">
        <v>-11075</v>
      </c>
      <c r="BW31" s="13">
        <v>-1663</v>
      </c>
      <c r="BX31" s="13">
        <v>861</v>
      </c>
      <c r="BY31" s="13">
        <v>812</v>
      </c>
      <c r="BZ31" s="13">
        <v>49</v>
      </c>
      <c r="CA31" s="99">
        <v>203</v>
      </c>
      <c r="CB31" s="99">
        <v>699</v>
      </c>
      <c r="CC31" s="99">
        <v>671</v>
      </c>
      <c r="CD31" s="99">
        <v>28</v>
      </c>
      <c r="CE31" s="99">
        <v>39</v>
      </c>
      <c r="CF31" s="99">
        <v>39</v>
      </c>
      <c r="CG31" s="99">
        <v>0</v>
      </c>
      <c r="CH31" s="99">
        <v>660</v>
      </c>
      <c r="CI31" s="99">
        <v>632</v>
      </c>
      <c r="CJ31" s="99">
        <v>28</v>
      </c>
      <c r="CK31" s="13">
        <v>517</v>
      </c>
      <c r="CL31" s="13">
        <v>39</v>
      </c>
      <c r="CM31" s="13">
        <v>39</v>
      </c>
      <c r="CN31" s="13">
        <v>478</v>
      </c>
      <c r="CO31" s="13">
        <v>459</v>
      </c>
      <c r="CP31" s="13">
        <v>11</v>
      </c>
      <c r="CQ31" s="13">
        <v>8</v>
      </c>
      <c r="CR31" s="13">
        <v>2</v>
      </c>
      <c r="CS31" s="13">
        <v>39</v>
      </c>
      <c r="CT31" s="13">
        <v>430600</v>
      </c>
      <c r="CU31" s="13">
        <v>31200</v>
      </c>
      <c r="CV31" s="13">
        <v>31200</v>
      </c>
      <c r="CW31" s="13">
        <v>382400</v>
      </c>
      <c r="CX31" s="13">
        <v>367200</v>
      </c>
      <c r="CY31" s="13">
        <v>8800</v>
      </c>
      <c r="CZ31" s="13">
        <v>6400</v>
      </c>
      <c r="DA31" s="13">
        <v>1400</v>
      </c>
      <c r="DB31" s="13">
        <v>15600</v>
      </c>
      <c r="DC31" s="13">
        <v>9</v>
      </c>
      <c r="DD31" s="13">
        <v>125</v>
      </c>
      <c r="DE31" s="13">
        <v>1</v>
      </c>
      <c r="DF31" s="13">
        <v>30</v>
      </c>
      <c r="DG31" s="13">
        <v>9</v>
      </c>
      <c r="DH31" s="13">
        <v>125</v>
      </c>
      <c r="DI31" s="13">
        <v>1</v>
      </c>
      <c r="DJ31" s="13">
        <v>52</v>
      </c>
      <c r="DK31" s="13">
        <v>9</v>
      </c>
      <c r="DL31" s="13">
        <v>125</v>
      </c>
      <c r="DM31" s="13">
        <v>3</v>
      </c>
      <c r="DN31" s="13">
        <v>76</v>
      </c>
      <c r="DO31" s="13">
        <v>9</v>
      </c>
      <c r="DP31" s="13">
        <v>125</v>
      </c>
      <c r="DQ31" s="13">
        <v>6</v>
      </c>
      <c r="DR31" s="13">
        <v>106</v>
      </c>
      <c r="DS31" s="13">
        <v>9</v>
      </c>
      <c r="DT31" s="13">
        <v>125</v>
      </c>
      <c r="DU31" s="13">
        <v>7</v>
      </c>
      <c r="DV31" s="13">
        <v>114</v>
      </c>
      <c r="DW31" s="13">
        <v>9</v>
      </c>
      <c r="DX31" s="13">
        <v>125</v>
      </c>
      <c r="DY31" s="13">
        <v>8</v>
      </c>
      <c r="DZ31" s="13">
        <v>114</v>
      </c>
      <c r="EA31" s="13">
        <v>9</v>
      </c>
      <c r="EB31" s="13">
        <v>125</v>
      </c>
      <c r="EC31" s="13">
        <v>8</v>
      </c>
      <c r="ED31" s="13">
        <v>114</v>
      </c>
      <c r="EE31" s="13">
        <v>9</v>
      </c>
      <c r="EF31" s="13">
        <v>125</v>
      </c>
      <c r="EG31" s="13">
        <v>8</v>
      </c>
      <c r="EH31" s="13">
        <v>114</v>
      </c>
      <c r="EI31" s="13">
        <v>9</v>
      </c>
      <c r="EJ31" s="13">
        <v>125</v>
      </c>
      <c r="EK31" s="13">
        <v>9</v>
      </c>
      <c r="EL31" s="13">
        <v>125</v>
      </c>
    </row>
    <row r="32" spans="1:142">
      <c r="A32" t="s">
        <v>260</v>
      </c>
      <c r="B32" s="13">
        <v>35</v>
      </c>
      <c r="C32" t="s">
        <v>68</v>
      </c>
      <c r="D32" t="s">
        <v>191</v>
      </c>
      <c r="E32" t="s">
        <v>11</v>
      </c>
      <c r="F32" s="99">
        <v>204</v>
      </c>
      <c r="G32" s="13">
        <v>0</v>
      </c>
      <c r="H32" s="13">
        <v>0</v>
      </c>
      <c r="I32" s="13">
        <v>204</v>
      </c>
      <c r="J32" s="13">
        <v>183</v>
      </c>
      <c r="K32" s="99">
        <v>21</v>
      </c>
      <c r="L32" s="13">
        <v>198</v>
      </c>
      <c r="M32" s="13">
        <v>82</v>
      </c>
      <c r="N32" s="13">
        <v>105</v>
      </c>
      <c r="O32" s="13">
        <v>175</v>
      </c>
      <c r="P32" s="13">
        <v>2415</v>
      </c>
      <c r="Q32" s="13">
        <v>636</v>
      </c>
      <c r="R32" s="104">
        <v>454</v>
      </c>
      <c r="S32" s="13">
        <v>182</v>
      </c>
      <c r="T32" s="13">
        <v>1779</v>
      </c>
      <c r="U32" s="104">
        <v>1528</v>
      </c>
      <c r="V32" s="13">
        <v>251</v>
      </c>
      <c r="W32" s="13">
        <v>67375</v>
      </c>
      <c r="X32" s="13">
        <v>14401</v>
      </c>
      <c r="Y32" s="13">
        <v>52974</v>
      </c>
      <c r="Z32" s="13">
        <v>37.225352840820968</v>
      </c>
      <c r="AA32" s="13">
        <v>91.492227979274617</v>
      </c>
      <c r="AB32" s="13">
        <v>30.362565445026181</v>
      </c>
      <c r="AC32" s="13">
        <v>26.215139442231081</v>
      </c>
      <c r="AD32" s="13">
        <v>14.76808905380334</v>
      </c>
      <c r="AE32" s="99">
        <v>9357</v>
      </c>
      <c r="AF32" s="13">
        <v>1522</v>
      </c>
      <c r="AG32" s="13">
        <v>6140</v>
      </c>
      <c r="AH32" s="13">
        <v>509</v>
      </c>
      <c r="AI32" s="104">
        <v>4016</v>
      </c>
      <c r="AJ32" s="13">
        <v>1615</v>
      </c>
      <c r="AK32" s="101">
        <v>4240</v>
      </c>
      <c r="AL32" s="101">
        <v>224</v>
      </c>
      <c r="AM32" s="18">
        <v>2.0262361251261352</v>
      </c>
      <c r="AN32" s="99">
        <v>3896</v>
      </c>
      <c r="AO32" s="13">
        <v>1986</v>
      </c>
      <c r="AP32" s="13">
        <v>1507</v>
      </c>
      <c r="AQ32" s="13">
        <v>456</v>
      </c>
      <c r="AR32" s="13">
        <v>23</v>
      </c>
      <c r="AS32" s="13">
        <v>7</v>
      </c>
      <c r="AT32" s="13">
        <v>57</v>
      </c>
      <c r="AU32" s="99">
        <v>72</v>
      </c>
      <c r="AV32" s="99">
        <v>178</v>
      </c>
      <c r="AW32" s="13">
        <v>88.924050632911388</v>
      </c>
      <c r="AX32" s="13">
        <v>0.36764705882352938</v>
      </c>
      <c r="AY32" s="13">
        <v>0.7990196078431373</v>
      </c>
      <c r="AZ32" s="99">
        <v>0</v>
      </c>
      <c r="BA32" s="99">
        <v>71</v>
      </c>
      <c r="BB32" s="99">
        <v>108</v>
      </c>
      <c r="BC32" s="13">
        <v>23.259334006054491</v>
      </c>
      <c r="BD32" s="99">
        <v>20</v>
      </c>
      <c r="BE32" s="13">
        <v>57900</v>
      </c>
      <c r="BF32" s="13">
        <v>18426</v>
      </c>
      <c r="BG32" s="13">
        <v>19709</v>
      </c>
      <c r="BH32" s="13">
        <v>19765</v>
      </c>
      <c r="BI32" s="13">
        <v>47918</v>
      </c>
      <c r="BJ32" s="13">
        <v>15844</v>
      </c>
      <c r="BK32" s="13">
        <v>15946</v>
      </c>
      <c r="BL32" s="13">
        <v>16128</v>
      </c>
      <c r="BM32" s="13">
        <v>212</v>
      </c>
      <c r="BN32" s="13">
        <v>186</v>
      </c>
      <c r="BO32" s="13">
        <v>26</v>
      </c>
      <c r="BP32" s="13">
        <v>45522</v>
      </c>
      <c r="BQ32" s="13">
        <v>31865</v>
      </c>
      <c r="BR32" s="13">
        <v>13657</v>
      </c>
      <c r="BS32" s="13">
        <v>94.999791310154848</v>
      </c>
      <c r="BT32" s="13">
        <v>30.000878696015111</v>
      </c>
      <c r="BU32" s="13">
        <v>-7452</v>
      </c>
      <c r="BV32" s="13">
        <v>-14529</v>
      </c>
      <c r="BW32" s="13">
        <v>7077</v>
      </c>
      <c r="BX32" s="13">
        <v>1570</v>
      </c>
      <c r="BY32" s="13">
        <v>1049</v>
      </c>
      <c r="BZ32" s="13">
        <v>521</v>
      </c>
      <c r="CA32" s="99">
        <v>224</v>
      </c>
      <c r="CB32" s="99">
        <v>523</v>
      </c>
      <c r="CC32" s="99">
        <v>516</v>
      </c>
      <c r="CD32" s="99">
        <v>7</v>
      </c>
      <c r="CE32" s="99">
        <v>2</v>
      </c>
      <c r="CF32" s="99">
        <v>2</v>
      </c>
      <c r="CG32" s="99">
        <v>0</v>
      </c>
      <c r="CH32" s="99">
        <v>521</v>
      </c>
      <c r="CI32" s="99">
        <v>514</v>
      </c>
      <c r="CJ32" s="99">
        <v>7</v>
      </c>
      <c r="CK32" s="13">
        <v>344</v>
      </c>
      <c r="CL32" s="13">
        <v>57</v>
      </c>
      <c r="CM32" s="13">
        <v>57</v>
      </c>
      <c r="CN32" s="13">
        <v>287</v>
      </c>
      <c r="CO32" s="13">
        <v>257</v>
      </c>
      <c r="CP32" s="13">
        <v>23</v>
      </c>
      <c r="CQ32" s="13">
        <v>7</v>
      </c>
      <c r="CR32" s="13">
        <v>3</v>
      </c>
      <c r="CS32" s="13">
        <v>57</v>
      </c>
      <c r="CT32" s="13">
        <v>300100</v>
      </c>
      <c r="CU32" s="13">
        <v>45600</v>
      </c>
      <c r="CV32" s="13">
        <v>45600</v>
      </c>
      <c r="CW32" s="13">
        <v>229600</v>
      </c>
      <c r="CX32" s="13">
        <v>205600</v>
      </c>
      <c r="CY32" s="13">
        <v>18400</v>
      </c>
      <c r="CZ32" s="13">
        <v>5600</v>
      </c>
      <c r="DA32" s="13">
        <v>2100</v>
      </c>
      <c r="DB32" s="13">
        <v>22800</v>
      </c>
      <c r="DC32" s="13">
        <v>9</v>
      </c>
      <c r="DD32" s="13">
        <v>141</v>
      </c>
      <c r="DE32" s="13">
        <v>1</v>
      </c>
      <c r="DF32" s="13">
        <v>17</v>
      </c>
      <c r="DG32" s="13">
        <v>9</v>
      </c>
      <c r="DH32" s="13">
        <v>141</v>
      </c>
      <c r="DI32" s="13">
        <v>1</v>
      </c>
      <c r="DJ32" s="13">
        <v>28</v>
      </c>
      <c r="DK32" s="13">
        <v>9</v>
      </c>
      <c r="DL32" s="13">
        <v>141</v>
      </c>
      <c r="DM32" s="13">
        <v>2</v>
      </c>
      <c r="DN32" s="13">
        <v>59</v>
      </c>
      <c r="DO32" s="13">
        <v>9</v>
      </c>
      <c r="DP32" s="13">
        <v>141</v>
      </c>
      <c r="DQ32" s="13">
        <v>4</v>
      </c>
      <c r="DR32" s="13">
        <v>83</v>
      </c>
      <c r="DS32" s="13">
        <v>9</v>
      </c>
      <c r="DT32" s="13">
        <v>141</v>
      </c>
      <c r="DU32" s="13">
        <v>5</v>
      </c>
      <c r="DV32" s="13">
        <v>108</v>
      </c>
      <c r="DW32" s="13">
        <v>9</v>
      </c>
      <c r="DX32" s="13">
        <v>141</v>
      </c>
      <c r="DY32" s="13">
        <v>8</v>
      </c>
      <c r="DZ32" s="13">
        <v>127</v>
      </c>
      <c r="EA32" s="13">
        <v>9</v>
      </c>
      <c r="EB32" s="13">
        <v>141</v>
      </c>
      <c r="EC32" s="13">
        <v>8</v>
      </c>
      <c r="ED32" s="13">
        <v>135</v>
      </c>
      <c r="EE32" s="13">
        <v>9</v>
      </c>
      <c r="EF32" s="13">
        <v>141</v>
      </c>
      <c r="EG32" s="13">
        <v>8</v>
      </c>
      <c r="EH32" s="13">
        <v>136</v>
      </c>
      <c r="EI32" s="13">
        <v>9</v>
      </c>
      <c r="EJ32" s="13">
        <v>141</v>
      </c>
      <c r="EK32" s="13">
        <v>9</v>
      </c>
      <c r="EL32" s="13">
        <v>141</v>
      </c>
    </row>
    <row r="33" spans="1:142">
      <c r="A33" t="s">
        <v>260</v>
      </c>
      <c r="B33" s="13">
        <v>36</v>
      </c>
      <c r="C33" t="s">
        <v>69</v>
      </c>
      <c r="D33" t="s">
        <v>191</v>
      </c>
      <c r="E33" t="s">
        <v>11</v>
      </c>
      <c r="F33" s="99">
        <v>208</v>
      </c>
      <c r="G33" s="13">
        <v>0</v>
      </c>
      <c r="H33" s="13">
        <v>4</v>
      </c>
      <c r="I33" s="13">
        <v>204</v>
      </c>
      <c r="J33" s="13">
        <v>71</v>
      </c>
      <c r="K33" s="99">
        <v>137</v>
      </c>
      <c r="L33" s="13">
        <v>129</v>
      </c>
      <c r="M33" s="13">
        <v>832</v>
      </c>
      <c r="N33" s="13">
        <v>54</v>
      </c>
      <c r="O33" s="13">
        <v>111</v>
      </c>
      <c r="P33" s="13">
        <v>3155</v>
      </c>
      <c r="Q33" s="13">
        <v>1170</v>
      </c>
      <c r="R33" s="104">
        <v>195</v>
      </c>
      <c r="S33" s="13">
        <v>975</v>
      </c>
      <c r="T33" s="13">
        <v>1985</v>
      </c>
      <c r="U33" s="104">
        <v>764</v>
      </c>
      <c r="V33" s="13">
        <v>1221</v>
      </c>
      <c r="W33" s="13">
        <v>69433</v>
      </c>
      <c r="X33" s="13">
        <v>18628</v>
      </c>
      <c r="Y33" s="13">
        <v>50805</v>
      </c>
      <c r="Z33" s="13">
        <v>66.564230837948898</v>
      </c>
      <c r="AA33" s="13">
        <v>97.091367745141127</v>
      </c>
      <c r="AB33" s="13">
        <v>31.10078534031414</v>
      </c>
      <c r="AC33" s="13">
        <v>22.149058149058149</v>
      </c>
      <c r="AD33" s="13">
        <v>59.287370558668073</v>
      </c>
      <c r="AE33" s="99">
        <v>29664</v>
      </c>
      <c r="AF33" s="13">
        <v>4818</v>
      </c>
      <c r="AG33" s="13">
        <v>2856</v>
      </c>
      <c r="AH33" s="13">
        <v>194</v>
      </c>
      <c r="AI33" s="104">
        <v>1937</v>
      </c>
      <c r="AJ33" s="13">
        <v>725</v>
      </c>
      <c r="AK33" s="101">
        <v>1986</v>
      </c>
      <c r="AL33" s="101">
        <v>49</v>
      </c>
      <c r="AM33" s="18">
        <v>2.0198123044838372</v>
      </c>
      <c r="AN33" s="99">
        <v>1937</v>
      </c>
      <c r="AO33" s="13">
        <v>947</v>
      </c>
      <c r="AP33" s="13">
        <v>923</v>
      </c>
      <c r="AQ33" s="13">
        <v>24</v>
      </c>
      <c r="AR33" s="13">
        <v>0</v>
      </c>
      <c r="AS33" s="13">
        <v>0</v>
      </c>
      <c r="AT33" s="13">
        <v>8</v>
      </c>
      <c r="AU33" s="99">
        <v>5</v>
      </c>
      <c r="AV33" s="99">
        <v>4</v>
      </c>
      <c r="AW33" s="13">
        <v>93.396226415094347</v>
      </c>
      <c r="AX33" s="13">
        <v>0.30769230769230771</v>
      </c>
      <c r="AY33" s="13">
        <v>0.35576923076923078</v>
      </c>
      <c r="AZ33" s="99">
        <v>3</v>
      </c>
      <c r="BA33" s="99">
        <v>5</v>
      </c>
      <c r="BB33" s="99">
        <v>2</v>
      </c>
      <c r="BC33" s="13">
        <v>0.20855057351407719</v>
      </c>
      <c r="BD33" s="99">
        <v>3</v>
      </c>
      <c r="BE33" s="13">
        <v>52327</v>
      </c>
      <c r="BF33" s="13">
        <v>17311</v>
      </c>
      <c r="BG33" s="13">
        <v>18430</v>
      </c>
      <c r="BH33" s="13">
        <v>16586</v>
      </c>
      <c r="BI33" s="13">
        <v>67559</v>
      </c>
      <c r="BJ33" s="13">
        <v>22338</v>
      </c>
      <c r="BK33" s="13">
        <v>22482</v>
      </c>
      <c r="BL33" s="13">
        <v>22739</v>
      </c>
      <c r="BM33" s="13">
        <v>218</v>
      </c>
      <c r="BN33" s="13">
        <v>71</v>
      </c>
      <c r="BO33" s="13">
        <v>147</v>
      </c>
      <c r="BP33" s="13">
        <v>65594</v>
      </c>
      <c r="BQ33" s="13">
        <v>26238</v>
      </c>
      <c r="BR33" s="13">
        <v>39356</v>
      </c>
      <c r="BS33" s="13">
        <v>97.09143119347533</v>
      </c>
      <c r="BT33" s="13">
        <v>59.999390188126966</v>
      </c>
      <c r="BU33" s="13">
        <v>14789</v>
      </c>
      <c r="BV33" s="13">
        <v>2477</v>
      </c>
      <c r="BW33" s="13">
        <v>12312</v>
      </c>
      <c r="BX33" s="13">
        <v>2621</v>
      </c>
      <c r="BY33" s="13">
        <v>844</v>
      </c>
      <c r="BZ33" s="13">
        <v>1777</v>
      </c>
      <c r="CA33" s="99">
        <v>225</v>
      </c>
      <c r="CB33" s="99">
        <v>2314</v>
      </c>
      <c r="CC33" s="99">
        <v>1270</v>
      </c>
      <c r="CD33" s="99">
        <v>1044</v>
      </c>
      <c r="CE33" s="99">
        <v>109</v>
      </c>
      <c r="CF33" s="99">
        <v>70</v>
      </c>
      <c r="CG33" s="99">
        <v>39</v>
      </c>
      <c r="CH33" s="99">
        <v>2205</v>
      </c>
      <c r="CI33" s="99">
        <v>1200</v>
      </c>
      <c r="CJ33" s="99">
        <v>1005</v>
      </c>
      <c r="CK33" s="13">
        <v>88</v>
      </c>
      <c r="CL33" s="13">
        <v>88</v>
      </c>
      <c r="CM33" s="13">
        <v>8</v>
      </c>
      <c r="CN33" s="13">
        <v>0</v>
      </c>
      <c r="CO33" s="13">
        <v>0</v>
      </c>
      <c r="CP33" s="13">
        <v>0</v>
      </c>
      <c r="CQ33" s="13">
        <v>0</v>
      </c>
      <c r="CR33" s="13">
        <v>0</v>
      </c>
      <c r="CS33" s="13">
        <v>88</v>
      </c>
      <c r="CT33" s="13">
        <v>105600</v>
      </c>
      <c r="CU33" s="13">
        <v>70400</v>
      </c>
      <c r="CV33" s="13">
        <v>6400</v>
      </c>
      <c r="CW33" s="13">
        <v>0</v>
      </c>
      <c r="CX33" s="13">
        <v>0</v>
      </c>
      <c r="CY33" s="13">
        <v>0</v>
      </c>
      <c r="CZ33" s="13">
        <v>0</v>
      </c>
      <c r="DA33" s="13">
        <v>0</v>
      </c>
      <c r="DB33" s="13">
        <v>35200</v>
      </c>
      <c r="DC33" s="13">
        <v>8</v>
      </c>
      <c r="DD33" s="13">
        <v>56</v>
      </c>
      <c r="DE33" s="13">
        <v>4</v>
      </c>
      <c r="DF33" s="13">
        <v>36</v>
      </c>
      <c r="DG33" s="13">
        <v>8</v>
      </c>
      <c r="DH33" s="13">
        <v>56</v>
      </c>
      <c r="DI33" s="13">
        <v>4</v>
      </c>
      <c r="DJ33" s="13">
        <v>36</v>
      </c>
      <c r="DK33" s="13">
        <v>8</v>
      </c>
      <c r="DL33" s="13">
        <v>56</v>
      </c>
      <c r="DM33" s="13">
        <v>5</v>
      </c>
      <c r="DN33" s="13">
        <v>41</v>
      </c>
      <c r="DO33" s="13">
        <v>8</v>
      </c>
      <c r="DP33" s="13">
        <v>56</v>
      </c>
      <c r="DQ33" s="13">
        <v>7</v>
      </c>
      <c r="DR33" s="13">
        <v>46</v>
      </c>
      <c r="DS33" s="13">
        <v>8</v>
      </c>
      <c r="DT33" s="13">
        <v>56</v>
      </c>
      <c r="DU33" s="13">
        <v>7</v>
      </c>
      <c r="DV33" s="13">
        <v>46</v>
      </c>
      <c r="DW33" s="13">
        <v>8</v>
      </c>
      <c r="DX33" s="13">
        <v>56</v>
      </c>
      <c r="DY33" s="13">
        <v>8</v>
      </c>
      <c r="DZ33" s="13">
        <v>56</v>
      </c>
      <c r="EA33" s="13">
        <v>8</v>
      </c>
      <c r="EB33" s="13">
        <v>56</v>
      </c>
      <c r="EC33" s="13">
        <v>8</v>
      </c>
      <c r="ED33" s="13">
        <v>56</v>
      </c>
      <c r="EE33" s="13">
        <v>8</v>
      </c>
      <c r="EF33" s="13">
        <v>56</v>
      </c>
      <c r="EG33" s="13">
        <v>8</v>
      </c>
      <c r="EH33" s="13">
        <v>56</v>
      </c>
      <c r="EI33" s="13">
        <v>8</v>
      </c>
      <c r="EJ33" s="13">
        <v>56</v>
      </c>
      <c r="EK33" s="13">
        <v>8</v>
      </c>
      <c r="EL33" s="13">
        <v>56</v>
      </c>
    </row>
    <row r="34" spans="1:142">
      <c r="A34" t="s">
        <v>260</v>
      </c>
      <c r="B34" s="13">
        <v>37</v>
      </c>
      <c r="C34" t="s">
        <v>70</v>
      </c>
      <c r="D34" t="s">
        <v>191</v>
      </c>
      <c r="E34" t="s">
        <v>11</v>
      </c>
      <c r="F34" s="99">
        <v>288</v>
      </c>
      <c r="G34" s="13">
        <v>0</v>
      </c>
      <c r="H34" s="13">
        <v>196</v>
      </c>
      <c r="I34" s="13">
        <v>92</v>
      </c>
      <c r="J34" s="13">
        <v>226</v>
      </c>
      <c r="K34" s="99">
        <v>62</v>
      </c>
      <c r="L34" s="13">
        <v>488</v>
      </c>
      <c r="M34" s="13">
        <v>986</v>
      </c>
      <c r="N34" s="13">
        <v>167</v>
      </c>
      <c r="O34" s="13">
        <v>120</v>
      </c>
      <c r="P34" s="13">
        <v>3533</v>
      </c>
      <c r="Q34" s="13">
        <v>950</v>
      </c>
      <c r="R34" s="104">
        <v>28</v>
      </c>
      <c r="S34" s="13">
        <v>922</v>
      </c>
      <c r="T34" s="13">
        <v>2583</v>
      </c>
      <c r="U34" s="104">
        <v>2101</v>
      </c>
      <c r="V34" s="13">
        <v>482</v>
      </c>
      <c r="W34" s="13">
        <v>86650</v>
      </c>
      <c r="X34" s="13">
        <v>16153</v>
      </c>
      <c r="Y34" s="13">
        <v>70497</v>
      </c>
      <c r="Z34" s="13">
        <v>35.255472859418987</v>
      </c>
      <c r="AA34" s="13">
        <v>93.602867954590721</v>
      </c>
      <c r="AB34" s="13">
        <v>26.891004283674441</v>
      </c>
      <c r="AC34" s="13">
        <v>29.043568464730289</v>
      </c>
      <c r="AD34" s="13">
        <v>33.965377957299481</v>
      </c>
      <c r="AE34" s="99">
        <v>24805</v>
      </c>
      <c r="AF34" s="13">
        <v>9980</v>
      </c>
      <c r="AG34" s="13">
        <v>5652</v>
      </c>
      <c r="AH34" s="13">
        <v>540</v>
      </c>
      <c r="AI34" s="104">
        <v>3521</v>
      </c>
      <c r="AJ34" s="13">
        <v>1591</v>
      </c>
      <c r="AK34" s="101">
        <v>3967</v>
      </c>
      <c r="AL34" s="101">
        <v>446</v>
      </c>
      <c r="AM34" s="18">
        <v>1.6538280883043679</v>
      </c>
      <c r="AN34" s="99">
        <v>3122</v>
      </c>
      <c r="AO34" s="13">
        <v>2106</v>
      </c>
      <c r="AP34" s="13">
        <v>944</v>
      </c>
      <c r="AQ34" s="13">
        <v>1140</v>
      </c>
      <c r="AR34" s="13">
        <v>22</v>
      </c>
      <c r="AS34" s="13">
        <v>23</v>
      </c>
      <c r="AT34" s="13">
        <v>45</v>
      </c>
      <c r="AU34" s="99">
        <v>44</v>
      </c>
      <c r="AV34" s="99">
        <v>65</v>
      </c>
      <c r="AW34" s="13">
        <v>84.948979591836732</v>
      </c>
      <c r="AX34" s="13">
        <v>0.76388888888888884</v>
      </c>
      <c r="AY34" s="13">
        <v>0.71180555555555558</v>
      </c>
      <c r="AZ34" s="99">
        <v>150</v>
      </c>
      <c r="BA34" s="99">
        <v>84</v>
      </c>
      <c r="BB34" s="99">
        <v>158</v>
      </c>
      <c r="BC34" s="13">
        <v>3.1470173790511979</v>
      </c>
      <c r="BD34" s="99">
        <v>302</v>
      </c>
      <c r="BE34" s="13">
        <v>75315</v>
      </c>
      <c r="BF34" s="13">
        <v>23032</v>
      </c>
      <c r="BG34" s="13">
        <v>25485</v>
      </c>
      <c r="BH34" s="13">
        <v>26798</v>
      </c>
      <c r="BI34" s="13">
        <v>58080</v>
      </c>
      <c r="BJ34" s="13">
        <v>19204</v>
      </c>
      <c r="BK34" s="13">
        <v>19328</v>
      </c>
      <c r="BL34" s="13">
        <v>19548</v>
      </c>
      <c r="BM34" s="13">
        <v>299</v>
      </c>
      <c r="BN34" s="13">
        <v>224</v>
      </c>
      <c r="BO34" s="13">
        <v>75</v>
      </c>
      <c r="BP34" s="13">
        <v>55176</v>
      </c>
      <c r="BQ34" s="13">
        <v>38623</v>
      </c>
      <c r="BR34" s="13">
        <v>16553</v>
      </c>
      <c r="BS34" s="13">
        <v>95</v>
      </c>
      <c r="BT34" s="13">
        <v>30.00036247643903</v>
      </c>
      <c r="BU34" s="13">
        <v>-15321</v>
      </c>
      <c r="BV34" s="13">
        <v>-17875</v>
      </c>
      <c r="BW34" s="13">
        <v>2554</v>
      </c>
      <c r="BX34" s="13">
        <v>2006</v>
      </c>
      <c r="BY34" s="13">
        <v>1436</v>
      </c>
      <c r="BZ34" s="13">
        <v>570</v>
      </c>
      <c r="CA34" s="99">
        <v>446</v>
      </c>
      <c r="CB34" s="99">
        <v>1592</v>
      </c>
      <c r="CC34" s="99">
        <v>1117</v>
      </c>
      <c r="CD34" s="99">
        <v>475</v>
      </c>
      <c r="CE34" s="99">
        <v>19</v>
      </c>
      <c r="CF34" s="99">
        <v>19</v>
      </c>
      <c r="CG34" s="99">
        <v>0</v>
      </c>
      <c r="CH34" s="99">
        <v>1573</v>
      </c>
      <c r="CI34" s="99">
        <v>1098</v>
      </c>
      <c r="CJ34" s="99">
        <v>475</v>
      </c>
      <c r="CK34" s="13">
        <v>1019</v>
      </c>
      <c r="CL34" s="13">
        <v>45</v>
      </c>
      <c r="CM34" s="13">
        <v>45</v>
      </c>
      <c r="CN34" s="13">
        <v>974</v>
      </c>
      <c r="CO34" s="13">
        <v>929</v>
      </c>
      <c r="CP34" s="13">
        <v>22</v>
      </c>
      <c r="CQ34" s="13">
        <v>23</v>
      </c>
      <c r="CR34" s="13">
        <v>0</v>
      </c>
      <c r="CS34" s="13">
        <v>45</v>
      </c>
      <c r="CT34" s="13">
        <v>833200</v>
      </c>
      <c r="CU34" s="13">
        <v>36000</v>
      </c>
      <c r="CV34" s="13">
        <v>36000</v>
      </c>
      <c r="CW34" s="13">
        <v>779200</v>
      </c>
      <c r="CX34" s="13">
        <v>743200</v>
      </c>
      <c r="CY34" s="13">
        <v>17600</v>
      </c>
      <c r="CZ34" s="13">
        <v>18400</v>
      </c>
      <c r="DA34" s="13">
        <v>0</v>
      </c>
      <c r="DB34" s="13">
        <v>18000</v>
      </c>
      <c r="DC34" s="13">
        <v>18</v>
      </c>
      <c r="DD34" s="13">
        <v>241</v>
      </c>
      <c r="DE34" s="13">
        <v>0</v>
      </c>
      <c r="DF34" s="13">
        <v>55</v>
      </c>
      <c r="DG34" s="13">
        <v>18</v>
      </c>
      <c r="DH34" s="13">
        <v>241</v>
      </c>
      <c r="DI34" s="13">
        <v>0</v>
      </c>
      <c r="DJ34" s="13">
        <v>87</v>
      </c>
      <c r="DK34" s="13">
        <v>18</v>
      </c>
      <c r="DL34" s="13">
        <v>241</v>
      </c>
      <c r="DM34" s="13">
        <v>6</v>
      </c>
      <c r="DN34" s="13">
        <v>146</v>
      </c>
      <c r="DO34" s="13">
        <v>18</v>
      </c>
      <c r="DP34" s="13">
        <v>241</v>
      </c>
      <c r="DQ34" s="13">
        <v>9</v>
      </c>
      <c r="DR34" s="13">
        <v>190</v>
      </c>
      <c r="DS34" s="13">
        <v>18</v>
      </c>
      <c r="DT34" s="13">
        <v>241</v>
      </c>
      <c r="DU34" s="13">
        <v>11</v>
      </c>
      <c r="DV34" s="13">
        <v>215</v>
      </c>
      <c r="DW34" s="13">
        <v>18</v>
      </c>
      <c r="DX34" s="13">
        <v>241</v>
      </c>
      <c r="DY34" s="13">
        <v>16</v>
      </c>
      <c r="DZ34" s="13">
        <v>234</v>
      </c>
      <c r="EA34" s="13">
        <v>18</v>
      </c>
      <c r="EB34" s="13">
        <v>241</v>
      </c>
      <c r="EC34" s="13">
        <v>17</v>
      </c>
      <c r="ED34" s="13">
        <v>237</v>
      </c>
      <c r="EE34" s="13">
        <v>18</v>
      </c>
      <c r="EF34" s="13">
        <v>241</v>
      </c>
      <c r="EG34" s="13">
        <v>17</v>
      </c>
      <c r="EH34" s="13">
        <v>239</v>
      </c>
      <c r="EI34" s="13">
        <v>18</v>
      </c>
      <c r="EJ34" s="13">
        <v>241</v>
      </c>
      <c r="EK34" s="13">
        <v>18</v>
      </c>
      <c r="EL34" s="13">
        <v>241</v>
      </c>
    </row>
    <row r="35" spans="1:142">
      <c r="A35" t="s">
        <v>260</v>
      </c>
      <c r="B35" s="13">
        <v>38</v>
      </c>
      <c r="C35" t="s">
        <v>71</v>
      </c>
      <c r="D35" t="s">
        <v>191</v>
      </c>
      <c r="E35" t="s">
        <v>11</v>
      </c>
      <c r="F35" s="99">
        <v>209</v>
      </c>
      <c r="G35" s="13">
        <v>0</v>
      </c>
      <c r="H35" s="13">
        <v>23</v>
      </c>
      <c r="I35" s="13">
        <v>186</v>
      </c>
      <c r="J35" s="13">
        <v>188</v>
      </c>
      <c r="K35" s="99">
        <v>21</v>
      </c>
      <c r="L35" s="13">
        <v>360</v>
      </c>
      <c r="M35" s="13">
        <v>247</v>
      </c>
      <c r="N35" s="13">
        <v>105</v>
      </c>
      <c r="O35" s="13">
        <v>67</v>
      </c>
      <c r="P35" s="13">
        <v>2148</v>
      </c>
      <c r="Q35" s="13">
        <v>456</v>
      </c>
      <c r="R35" s="104">
        <v>212</v>
      </c>
      <c r="S35" s="13">
        <v>244</v>
      </c>
      <c r="T35" s="13">
        <v>1692</v>
      </c>
      <c r="U35" s="104">
        <v>1430</v>
      </c>
      <c r="V35" s="13">
        <v>262</v>
      </c>
      <c r="W35" s="13">
        <v>59107</v>
      </c>
      <c r="X35" s="13">
        <v>9247</v>
      </c>
      <c r="Y35" s="13">
        <v>49860</v>
      </c>
      <c r="Z35" s="13">
        <v>27.15552684130154</v>
      </c>
      <c r="AA35" s="13">
        <v>83.322192513368989</v>
      </c>
      <c r="AB35" s="13">
        <v>29.679020979020979</v>
      </c>
      <c r="AC35" s="13">
        <v>28.31679389312977</v>
      </c>
      <c r="AD35" s="13">
        <v>20.479807806182009</v>
      </c>
      <c r="AE35" s="99">
        <v>43305</v>
      </c>
      <c r="AF35" s="13">
        <v>13205</v>
      </c>
      <c r="AG35" s="13">
        <v>4444</v>
      </c>
      <c r="AH35" s="13">
        <v>402</v>
      </c>
      <c r="AI35" s="104">
        <v>2882</v>
      </c>
      <c r="AJ35" s="13">
        <v>1160</v>
      </c>
      <c r="AK35" s="101">
        <v>3403</v>
      </c>
      <c r="AL35" s="101">
        <v>521</v>
      </c>
      <c r="AM35" s="18">
        <v>1.7551766138855049</v>
      </c>
      <c r="AN35" s="99">
        <v>2708</v>
      </c>
      <c r="AO35" s="13">
        <v>1650</v>
      </c>
      <c r="AP35" s="13">
        <v>1361</v>
      </c>
      <c r="AQ35" s="13">
        <v>273</v>
      </c>
      <c r="AR35" s="13">
        <v>16</v>
      </c>
      <c r="AS35" s="13">
        <v>2</v>
      </c>
      <c r="AT35" s="13">
        <v>18</v>
      </c>
      <c r="AU35" s="99">
        <v>126</v>
      </c>
      <c r="AV35" s="99">
        <v>211</v>
      </c>
      <c r="AW35" s="13">
        <v>89.534883720930239</v>
      </c>
      <c r="AX35" s="13">
        <v>0.52153110047846885</v>
      </c>
      <c r="AY35" s="13">
        <v>0.60765550239234445</v>
      </c>
      <c r="AZ35" s="99">
        <v>42</v>
      </c>
      <c r="BA35" s="99">
        <v>108</v>
      </c>
      <c r="BB35" s="99">
        <v>134</v>
      </c>
      <c r="BC35" s="13">
        <v>27.1619975639464</v>
      </c>
      <c r="BD35" s="99">
        <v>87</v>
      </c>
      <c r="BE35" s="13">
        <v>59840</v>
      </c>
      <c r="BF35" s="13">
        <v>18391</v>
      </c>
      <c r="BG35" s="13">
        <v>20494</v>
      </c>
      <c r="BH35" s="13">
        <v>20955</v>
      </c>
      <c r="BI35" s="13">
        <v>42198</v>
      </c>
      <c r="BJ35" s="13">
        <v>13952</v>
      </c>
      <c r="BK35" s="13">
        <v>14043</v>
      </c>
      <c r="BL35" s="13">
        <v>14203</v>
      </c>
      <c r="BM35" s="13">
        <v>207</v>
      </c>
      <c r="BN35" s="13">
        <v>186</v>
      </c>
      <c r="BO35" s="13">
        <v>21</v>
      </c>
      <c r="BP35" s="13">
        <v>40088</v>
      </c>
      <c r="BQ35" s="13">
        <v>30066</v>
      </c>
      <c r="BR35" s="13">
        <v>10022</v>
      </c>
      <c r="BS35" s="13">
        <v>94.999763021944176</v>
      </c>
      <c r="BT35" s="13">
        <v>25</v>
      </c>
      <c r="BU35" s="13">
        <v>-9772</v>
      </c>
      <c r="BV35" s="13">
        <v>-12375</v>
      </c>
      <c r="BW35" s="13">
        <v>2603</v>
      </c>
      <c r="BX35" s="13">
        <v>1367</v>
      </c>
      <c r="BY35" s="13">
        <v>1013</v>
      </c>
      <c r="BZ35" s="13">
        <v>354</v>
      </c>
      <c r="CA35" s="99">
        <v>521</v>
      </c>
      <c r="CB35" s="99">
        <v>344</v>
      </c>
      <c r="CC35" s="99">
        <v>235</v>
      </c>
      <c r="CD35" s="99">
        <v>109</v>
      </c>
      <c r="CE35" s="99">
        <v>6</v>
      </c>
      <c r="CF35" s="99">
        <v>6</v>
      </c>
      <c r="CG35" s="99">
        <v>0</v>
      </c>
      <c r="CH35" s="99">
        <v>338</v>
      </c>
      <c r="CI35" s="99">
        <v>229</v>
      </c>
      <c r="CJ35" s="99">
        <v>109</v>
      </c>
      <c r="CK35" s="13">
        <v>144</v>
      </c>
      <c r="CL35" s="13">
        <v>18</v>
      </c>
      <c r="CM35" s="13">
        <v>18</v>
      </c>
      <c r="CN35" s="13">
        <v>126</v>
      </c>
      <c r="CO35" s="13">
        <v>108</v>
      </c>
      <c r="CP35" s="13">
        <v>16</v>
      </c>
      <c r="CQ35" s="13">
        <v>2</v>
      </c>
      <c r="CR35" s="13">
        <v>0</v>
      </c>
      <c r="CS35" s="13">
        <v>18</v>
      </c>
      <c r="CT35" s="13">
        <v>122400</v>
      </c>
      <c r="CU35" s="13">
        <v>14400</v>
      </c>
      <c r="CV35" s="13">
        <v>14400</v>
      </c>
      <c r="CW35" s="13">
        <v>100800</v>
      </c>
      <c r="CX35" s="13">
        <v>86400</v>
      </c>
      <c r="CY35" s="13">
        <v>12800</v>
      </c>
      <c r="CZ35" s="13">
        <v>1600</v>
      </c>
      <c r="DA35" s="13">
        <v>0</v>
      </c>
      <c r="DB35" s="13">
        <v>7200</v>
      </c>
      <c r="DC35" s="13">
        <v>13</v>
      </c>
      <c r="DD35" s="13">
        <v>173</v>
      </c>
      <c r="DE35" s="13">
        <v>0</v>
      </c>
      <c r="DF35" s="13">
        <v>19</v>
      </c>
      <c r="DG35" s="13">
        <v>13</v>
      </c>
      <c r="DH35" s="13">
        <v>173</v>
      </c>
      <c r="DI35" s="13">
        <v>0</v>
      </c>
      <c r="DJ35" s="13">
        <v>32</v>
      </c>
      <c r="DK35" s="13">
        <v>13</v>
      </c>
      <c r="DL35" s="13">
        <v>173</v>
      </c>
      <c r="DM35" s="13">
        <v>1</v>
      </c>
      <c r="DN35" s="13">
        <v>54</v>
      </c>
      <c r="DO35" s="13">
        <v>13</v>
      </c>
      <c r="DP35" s="13">
        <v>173</v>
      </c>
      <c r="DQ35" s="13">
        <v>3</v>
      </c>
      <c r="DR35" s="13">
        <v>97</v>
      </c>
      <c r="DS35" s="13">
        <v>13</v>
      </c>
      <c r="DT35" s="13">
        <v>173</v>
      </c>
      <c r="DU35" s="13">
        <v>5</v>
      </c>
      <c r="DV35" s="13">
        <v>124</v>
      </c>
      <c r="DW35" s="13">
        <v>13</v>
      </c>
      <c r="DX35" s="13">
        <v>173</v>
      </c>
      <c r="DY35" s="13">
        <v>9</v>
      </c>
      <c r="DZ35" s="13">
        <v>144</v>
      </c>
      <c r="EA35" s="13">
        <v>13</v>
      </c>
      <c r="EB35" s="13">
        <v>173</v>
      </c>
      <c r="EC35" s="13">
        <v>10</v>
      </c>
      <c r="ED35" s="13">
        <v>158</v>
      </c>
      <c r="EE35" s="13">
        <v>13</v>
      </c>
      <c r="EF35" s="13">
        <v>173</v>
      </c>
      <c r="EG35" s="13">
        <v>11</v>
      </c>
      <c r="EH35" s="13">
        <v>165</v>
      </c>
      <c r="EI35" s="13">
        <v>13</v>
      </c>
      <c r="EJ35" s="13">
        <v>173</v>
      </c>
      <c r="EK35" s="13">
        <v>13</v>
      </c>
      <c r="EL35" s="13">
        <v>173</v>
      </c>
    </row>
    <row r="36" spans="1:142">
      <c r="A36" t="s">
        <v>260</v>
      </c>
      <c r="B36" s="13">
        <v>39</v>
      </c>
      <c r="C36" t="s">
        <v>72</v>
      </c>
      <c r="D36" t="s">
        <v>191</v>
      </c>
      <c r="E36" t="s">
        <v>11</v>
      </c>
      <c r="F36" s="99">
        <v>216</v>
      </c>
      <c r="G36" s="13">
        <v>0</v>
      </c>
      <c r="H36" s="13">
        <v>90</v>
      </c>
      <c r="I36" s="13">
        <v>126</v>
      </c>
      <c r="J36" s="13">
        <v>169</v>
      </c>
      <c r="K36" s="99">
        <v>47</v>
      </c>
      <c r="L36" s="13">
        <v>621</v>
      </c>
      <c r="M36" s="13">
        <v>216</v>
      </c>
      <c r="N36" s="13">
        <v>66</v>
      </c>
      <c r="O36" s="13">
        <v>86</v>
      </c>
      <c r="P36" s="13">
        <v>2340</v>
      </c>
      <c r="Q36" s="13">
        <v>341</v>
      </c>
      <c r="R36" s="104">
        <v>99</v>
      </c>
      <c r="S36" s="13">
        <v>242</v>
      </c>
      <c r="T36" s="13">
        <v>1999</v>
      </c>
      <c r="U36" s="104">
        <v>1532</v>
      </c>
      <c r="V36" s="13">
        <v>467</v>
      </c>
      <c r="W36" s="13">
        <v>65494</v>
      </c>
      <c r="X36" s="13">
        <v>7398</v>
      </c>
      <c r="Y36" s="13">
        <v>58096</v>
      </c>
      <c r="Z36" s="13">
        <v>14.59085261227146</v>
      </c>
      <c r="AA36" s="13">
        <v>81.479923142732929</v>
      </c>
      <c r="AB36" s="13">
        <v>29.307441253263711</v>
      </c>
      <c r="AC36" s="13">
        <v>28.259100642398291</v>
      </c>
      <c r="AD36" s="13">
        <v>27.659022200506922</v>
      </c>
      <c r="AE36" s="99">
        <v>19613</v>
      </c>
      <c r="AF36" s="13">
        <v>13958</v>
      </c>
      <c r="AG36" s="13">
        <v>3615</v>
      </c>
      <c r="AH36" s="13">
        <v>321</v>
      </c>
      <c r="AI36" s="104">
        <v>2374</v>
      </c>
      <c r="AJ36" s="13">
        <v>920</v>
      </c>
      <c r="AK36" s="101">
        <v>3198</v>
      </c>
      <c r="AL36" s="101">
        <v>824</v>
      </c>
      <c r="AM36" s="18">
        <v>1.455548743102391</v>
      </c>
      <c r="AN36" s="99">
        <v>1850</v>
      </c>
      <c r="AO36" s="13">
        <v>1680</v>
      </c>
      <c r="AP36" s="13">
        <v>1214</v>
      </c>
      <c r="AQ36" s="13">
        <v>466</v>
      </c>
      <c r="AR36" s="13">
        <v>0</v>
      </c>
      <c r="AS36" s="13">
        <v>3</v>
      </c>
      <c r="AT36" s="13">
        <v>31</v>
      </c>
      <c r="AU36" s="99">
        <v>80</v>
      </c>
      <c r="AV36" s="99">
        <v>138</v>
      </c>
      <c r="AW36" s="13">
        <v>70.562770562770567</v>
      </c>
      <c r="AX36" s="13">
        <v>0.51388888888888884</v>
      </c>
      <c r="AY36" s="13">
        <v>0.54166666666666663</v>
      </c>
      <c r="AZ36" s="99">
        <v>72</v>
      </c>
      <c r="BA36" s="99">
        <v>16</v>
      </c>
      <c r="BB36" s="99">
        <v>172</v>
      </c>
      <c r="BC36" s="13">
        <v>20.232985898221951</v>
      </c>
      <c r="BD36" s="99">
        <v>59</v>
      </c>
      <c r="BE36" s="13">
        <v>71301</v>
      </c>
      <c r="BF36" s="13">
        <v>22031</v>
      </c>
      <c r="BG36" s="13">
        <v>24907</v>
      </c>
      <c r="BH36" s="13">
        <v>24363</v>
      </c>
      <c r="BI36" s="13">
        <v>53601</v>
      </c>
      <c r="BJ36" s="13">
        <v>17723</v>
      </c>
      <c r="BK36" s="13">
        <v>17837</v>
      </c>
      <c r="BL36" s="13">
        <v>18041</v>
      </c>
      <c r="BM36" s="13">
        <v>230</v>
      </c>
      <c r="BN36" s="13">
        <v>172</v>
      </c>
      <c r="BO36" s="13">
        <v>58</v>
      </c>
      <c r="BP36" s="13">
        <v>50921</v>
      </c>
      <c r="BQ36" s="13">
        <v>35645</v>
      </c>
      <c r="BR36" s="13">
        <v>15276</v>
      </c>
      <c r="BS36" s="13">
        <v>95.000093281841757</v>
      </c>
      <c r="BT36" s="13">
        <v>29.999410852104241</v>
      </c>
      <c r="BU36" s="13">
        <v>-7175</v>
      </c>
      <c r="BV36" s="13">
        <v>-9254</v>
      </c>
      <c r="BW36" s="13">
        <v>2079</v>
      </c>
      <c r="BX36" s="13">
        <v>1757</v>
      </c>
      <c r="BY36" s="13">
        <v>1216</v>
      </c>
      <c r="BZ36" s="13">
        <v>541</v>
      </c>
      <c r="CA36" s="99">
        <v>824</v>
      </c>
      <c r="CB36" s="99">
        <v>594</v>
      </c>
      <c r="CC36" s="99">
        <v>497</v>
      </c>
      <c r="CD36" s="99">
        <v>97</v>
      </c>
      <c r="CE36" s="99">
        <v>54</v>
      </c>
      <c r="CF36" s="99">
        <v>54</v>
      </c>
      <c r="CG36" s="99">
        <v>0</v>
      </c>
      <c r="CH36" s="99">
        <v>540</v>
      </c>
      <c r="CI36" s="99">
        <v>443</v>
      </c>
      <c r="CJ36" s="99">
        <v>97</v>
      </c>
      <c r="CK36" s="13">
        <v>332</v>
      </c>
      <c r="CL36" s="13">
        <v>31</v>
      </c>
      <c r="CM36" s="13">
        <v>31</v>
      </c>
      <c r="CN36" s="13">
        <v>301</v>
      </c>
      <c r="CO36" s="13">
        <v>298</v>
      </c>
      <c r="CP36" s="13">
        <v>0</v>
      </c>
      <c r="CQ36" s="13">
        <v>3</v>
      </c>
      <c r="CR36" s="13">
        <v>3</v>
      </c>
      <c r="CS36" s="13">
        <v>31</v>
      </c>
      <c r="CT36" s="13">
        <v>280100</v>
      </c>
      <c r="CU36" s="13">
        <v>24800</v>
      </c>
      <c r="CV36" s="13">
        <v>24800</v>
      </c>
      <c r="CW36" s="13">
        <v>240800</v>
      </c>
      <c r="CX36" s="13">
        <v>238400</v>
      </c>
      <c r="CY36" s="13">
        <v>0</v>
      </c>
      <c r="CZ36" s="13">
        <v>2400</v>
      </c>
      <c r="DA36" s="13">
        <v>2100</v>
      </c>
      <c r="DB36" s="13">
        <v>12400</v>
      </c>
      <c r="DC36" s="13">
        <v>11</v>
      </c>
      <c r="DD36" s="13">
        <v>159</v>
      </c>
      <c r="DE36" s="13">
        <v>0</v>
      </c>
      <c r="DF36" s="13">
        <v>0</v>
      </c>
      <c r="DG36" s="13">
        <v>11</v>
      </c>
      <c r="DH36" s="13">
        <v>159</v>
      </c>
      <c r="DI36" s="13">
        <v>0</v>
      </c>
      <c r="DJ36" s="13">
        <v>7</v>
      </c>
      <c r="DK36" s="13">
        <v>11</v>
      </c>
      <c r="DL36" s="13">
        <v>159</v>
      </c>
      <c r="DM36" s="13">
        <v>0</v>
      </c>
      <c r="DN36" s="13">
        <v>52</v>
      </c>
      <c r="DO36" s="13">
        <v>11</v>
      </c>
      <c r="DP36" s="13">
        <v>159</v>
      </c>
      <c r="DQ36" s="13">
        <v>3</v>
      </c>
      <c r="DR36" s="13">
        <v>87</v>
      </c>
      <c r="DS36" s="13">
        <v>11</v>
      </c>
      <c r="DT36" s="13">
        <v>159</v>
      </c>
      <c r="DU36" s="13">
        <v>7</v>
      </c>
      <c r="DV36" s="13">
        <v>122</v>
      </c>
      <c r="DW36" s="13">
        <v>11</v>
      </c>
      <c r="DX36" s="13">
        <v>159</v>
      </c>
      <c r="DY36" s="13">
        <v>11</v>
      </c>
      <c r="DZ36" s="13">
        <v>159</v>
      </c>
      <c r="EA36" s="13">
        <v>11</v>
      </c>
      <c r="EB36" s="13">
        <v>159</v>
      </c>
      <c r="EC36" s="13">
        <v>11</v>
      </c>
      <c r="ED36" s="13">
        <v>159</v>
      </c>
      <c r="EE36" s="13">
        <v>11</v>
      </c>
      <c r="EF36" s="13">
        <v>159</v>
      </c>
      <c r="EG36" s="13">
        <v>11</v>
      </c>
      <c r="EH36" s="13">
        <v>159</v>
      </c>
      <c r="EI36" s="13">
        <v>11</v>
      </c>
      <c r="EJ36" s="13">
        <v>159</v>
      </c>
      <c r="EK36" s="13">
        <v>11</v>
      </c>
      <c r="EL36" s="13">
        <v>159</v>
      </c>
    </row>
    <row r="37" spans="1:142">
      <c r="A37" t="s">
        <v>260</v>
      </c>
      <c r="B37" s="13">
        <v>40</v>
      </c>
      <c r="C37" t="s">
        <v>73</v>
      </c>
      <c r="D37" t="s">
        <v>191</v>
      </c>
      <c r="E37" t="s">
        <v>11</v>
      </c>
      <c r="F37" s="99">
        <v>131</v>
      </c>
      <c r="G37" s="13">
        <v>0</v>
      </c>
      <c r="H37" s="13">
        <v>7</v>
      </c>
      <c r="I37" s="13">
        <v>124</v>
      </c>
      <c r="J37" s="13">
        <v>111</v>
      </c>
      <c r="K37" s="99">
        <v>20</v>
      </c>
      <c r="L37" s="13">
        <v>218</v>
      </c>
      <c r="M37" s="13">
        <v>274</v>
      </c>
      <c r="N37" s="13">
        <v>64</v>
      </c>
      <c r="O37" s="13">
        <v>48</v>
      </c>
      <c r="P37" s="13">
        <v>1283</v>
      </c>
      <c r="Q37" s="13">
        <v>261</v>
      </c>
      <c r="R37" s="104">
        <v>20</v>
      </c>
      <c r="S37" s="13">
        <v>241</v>
      </c>
      <c r="T37" s="13">
        <v>1022</v>
      </c>
      <c r="U37" s="104">
        <v>663</v>
      </c>
      <c r="V37" s="13">
        <v>359</v>
      </c>
      <c r="W37" s="13">
        <v>32080</v>
      </c>
      <c r="X37" s="13">
        <v>4557</v>
      </c>
      <c r="Y37" s="13">
        <v>27523</v>
      </c>
      <c r="Z37" s="13">
        <v>18.8539511791477</v>
      </c>
      <c r="AA37" s="13">
        <v>66.350859429618382</v>
      </c>
      <c r="AB37" s="13">
        <v>29.00754147812971</v>
      </c>
      <c r="AC37" s="13">
        <v>23.094707520891369</v>
      </c>
      <c r="AD37" s="13">
        <v>38.721945137157107</v>
      </c>
      <c r="AE37" s="99">
        <v>29579</v>
      </c>
      <c r="AF37" s="13">
        <v>9728</v>
      </c>
      <c r="AG37" s="13">
        <v>1514</v>
      </c>
      <c r="AH37" s="13">
        <v>241</v>
      </c>
      <c r="AI37" s="104">
        <v>1244</v>
      </c>
      <c r="AJ37" s="13">
        <v>29</v>
      </c>
      <c r="AK37" s="101">
        <v>1387</v>
      </c>
      <c r="AL37" s="101">
        <v>143</v>
      </c>
      <c r="AM37" s="18">
        <v>1.8213762811127381</v>
      </c>
      <c r="AN37" s="99">
        <v>1138</v>
      </c>
      <c r="AO37" s="13">
        <v>879</v>
      </c>
      <c r="AP37" s="13">
        <v>702</v>
      </c>
      <c r="AQ37" s="13">
        <v>177</v>
      </c>
      <c r="AR37" s="13">
        <v>0</v>
      </c>
      <c r="AS37" s="13">
        <v>0</v>
      </c>
      <c r="AT37" s="13">
        <v>0</v>
      </c>
      <c r="AU37" s="99">
        <v>37</v>
      </c>
      <c r="AV37" s="99">
        <v>9</v>
      </c>
      <c r="AW37" s="13">
        <v>93.913043478260875</v>
      </c>
      <c r="AX37" s="13">
        <v>0.54961832061068705</v>
      </c>
      <c r="AY37" s="13">
        <v>0.71755725190839692</v>
      </c>
      <c r="AZ37" s="99">
        <v>22</v>
      </c>
      <c r="BA37" s="99">
        <v>18</v>
      </c>
      <c r="BB37" s="99">
        <v>31</v>
      </c>
      <c r="BC37" s="13">
        <v>2.7818448023426061</v>
      </c>
      <c r="BD37" s="99">
        <v>90</v>
      </c>
      <c r="BE37" s="13">
        <v>41481</v>
      </c>
      <c r="BF37" s="13">
        <v>12946</v>
      </c>
      <c r="BG37" s="13">
        <v>14419</v>
      </c>
      <c r="BH37" s="13">
        <v>14116</v>
      </c>
      <c r="BI37" s="13">
        <v>31104</v>
      </c>
      <c r="BJ37" s="13">
        <v>10284</v>
      </c>
      <c r="BK37" s="13">
        <v>10351</v>
      </c>
      <c r="BL37" s="13">
        <v>10469</v>
      </c>
      <c r="BM37" s="13">
        <v>130</v>
      </c>
      <c r="BN37" s="13">
        <v>106</v>
      </c>
      <c r="BO37" s="13">
        <v>24</v>
      </c>
      <c r="BP37" s="13">
        <v>29549</v>
      </c>
      <c r="BQ37" s="13">
        <v>20684</v>
      </c>
      <c r="BR37" s="13">
        <v>8865</v>
      </c>
      <c r="BS37" s="13">
        <v>95.000643004115233</v>
      </c>
      <c r="BT37" s="13">
        <v>30.001015262783849</v>
      </c>
      <c r="BU37" s="13">
        <v>2026</v>
      </c>
      <c r="BV37" s="13">
        <v>1452</v>
      </c>
      <c r="BW37" s="13">
        <v>574</v>
      </c>
      <c r="BX37" s="13">
        <v>1097</v>
      </c>
      <c r="BY37" s="13">
        <v>713</v>
      </c>
      <c r="BZ37" s="13">
        <v>384</v>
      </c>
      <c r="CA37" s="99">
        <v>253</v>
      </c>
      <c r="CB37" s="99">
        <v>1036</v>
      </c>
      <c r="CC37" s="99">
        <v>523</v>
      </c>
      <c r="CD37" s="99">
        <v>513</v>
      </c>
      <c r="CE37" s="99">
        <v>84</v>
      </c>
      <c r="CF37" s="99">
        <v>72</v>
      </c>
      <c r="CG37" s="99">
        <v>12</v>
      </c>
      <c r="CH37" s="99">
        <v>952</v>
      </c>
      <c r="CI37" s="99">
        <v>451</v>
      </c>
      <c r="CJ37" s="99">
        <v>501</v>
      </c>
      <c r="CK37" s="13">
        <v>139</v>
      </c>
      <c r="CL37" s="13">
        <v>50</v>
      </c>
      <c r="CM37" s="13">
        <v>0</v>
      </c>
      <c r="CN37" s="13">
        <v>89</v>
      </c>
      <c r="CO37" s="13">
        <v>89</v>
      </c>
      <c r="CP37" s="13">
        <v>0</v>
      </c>
      <c r="CQ37" s="13">
        <v>0</v>
      </c>
      <c r="CR37" s="13">
        <v>0</v>
      </c>
      <c r="CS37" s="13">
        <v>50</v>
      </c>
      <c r="CT37" s="13">
        <v>131200</v>
      </c>
      <c r="CU37" s="13">
        <v>40000</v>
      </c>
      <c r="CV37" s="13">
        <v>0</v>
      </c>
      <c r="CW37" s="13">
        <v>71200</v>
      </c>
      <c r="CX37" s="13">
        <v>71200</v>
      </c>
      <c r="CY37" s="13">
        <v>0</v>
      </c>
      <c r="CZ37" s="13">
        <v>0</v>
      </c>
      <c r="DA37" s="13">
        <v>0</v>
      </c>
      <c r="DB37" s="13">
        <v>20000</v>
      </c>
      <c r="DC37" s="13">
        <v>9</v>
      </c>
      <c r="DD37" s="13">
        <v>110</v>
      </c>
      <c r="DE37" s="13">
        <v>0</v>
      </c>
      <c r="DF37" s="13">
        <v>4</v>
      </c>
      <c r="DG37" s="13">
        <v>9</v>
      </c>
      <c r="DH37" s="13">
        <v>110</v>
      </c>
      <c r="DI37" s="13">
        <v>0</v>
      </c>
      <c r="DJ37" s="13">
        <v>12</v>
      </c>
      <c r="DK37" s="13">
        <v>9</v>
      </c>
      <c r="DL37" s="13">
        <v>110</v>
      </c>
      <c r="DM37" s="13">
        <v>0</v>
      </c>
      <c r="DN37" s="13">
        <v>23</v>
      </c>
      <c r="DO37" s="13">
        <v>9</v>
      </c>
      <c r="DP37" s="13">
        <v>110</v>
      </c>
      <c r="DQ37" s="13">
        <v>1</v>
      </c>
      <c r="DR37" s="13">
        <v>43</v>
      </c>
      <c r="DS37" s="13">
        <v>9</v>
      </c>
      <c r="DT37" s="13">
        <v>110</v>
      </c>
      <c r="DU37" s="13">
        <v>2</v>
      </c>
      <c r="DV37" s="13">
        <v>62</v>
      </c>
      <c r="DW37" s="13">
        <v>9</v>
      </c>
      <c r="DX37" s="13">
        <v>110</v>
      </c>
      <c r="DY37" s="13">
        <v>2</v>
      </c>
      <c r="DZ37" s="13">
        <v>80</v>
      </c>
      <c r="EA37" s="13">
        <v>9</v>
      </c>
      <c r="EB37" s="13">
        <v>110</v>
      </c>
      <c r="EC37" s="13">
        <v>4</v>
      </c>
      <c r="ED37" s="13">
        <v>95</v>
      </c>
      <c r="EE37" s="13">
        <v>9</v>
      </c>
      <c r="EF37" s="13">
        <v>110</v>
      </c>
      <c r="EG37" s="13">
        <v>5</v>
      </c>
      <c r="EH37" s="13">
        <v>101</v>
      </c>
      <c r="EI37" s="13">
        <v>9</v>
      </c>
      <c r="EJ37" s="13">
        <v>110</v>
      </c>
      <c r="EK37" s="13">
        <v>9</v>
      </c>
      <c r="EL37" s="13">
        <v>110</v>
      </c>
    </row>
    <row r="38" spans="1:142">
      <c r="A38" t="s">
        <v>260</v>
      </c>
      <c r="B38" s="13">
        <v>41</v>
      </c>
      <c r="C38" t="s">
        <v>74</v>
      </c>
      <c r="D38" t="s">
        <v>191</v>
      </c>
      <c r="E38" t="s">
        <v>11</v>
      </c>
      <c r="F38" s="99">
        <v>206</v>
      </c>
      <c r="G38" s="13">
        <v>0</v>
      </c>
      <c r="H38" s="13">
        <v>3</v>
      </c>
      <c r="I38" s="13">
        <v>203</v>
      </c>
      <c r="J38" s="13">
        <v>162</v>
      </c>
      <c r="K38" s="99">
        <v>44</v>
      </c>
      <c r="L38" s="13">
        <v>256</v>
      </c>
      <c r="M38" s="13">
        <v>436</v>
      </c>
      <c r="N38" s="13">
        <v>81</v>
      </c>
      <c r="O38" s="13">
        <v>92</v>
      </c>
      <c r="P38" s="13">
        <v>2462</v>
      </c>
      <c r="Q38" s="13">
        <v>599</v>
      </c>
      <c r="R38" s="104">
        <v>196</v>
      </c>
      <c r="S38" s="13">
        <v>403</v>
      </c>
      <c r="T38" s="13">
        <v>1863</v>
      </c>
      <c r="U38" s="104">
        <v>1181</v>
      </c>
      <c r="V38" s="13">
        <v>682</v>
      </c>
      <c r="W38" s="13">
        <v>63984</v>
      </c>
      <c r="X38" s="13">
        <v>11466</v>
      </c>
      <c r="Y38" s="13">
        <v>52518</v>
      </c>
      <c r="Z38" s="13">
        <v>27.935193080765011</v>
      </c>
      <c r="AA38" s="13">
        <v>84.37168653407447</v>
      </c>
      <c r="AB38" s="13">
        <v>31.23624047417443</v>
      </c>
      <c r="AC38" s="13">
        <v>22.914956011730201</v>
      </c>
      <c r="AD38" s="13">
        <v>34.221055263815963</v>
      </c>
      <c r="AE38" s="99">
        <v>15231</v>
      </c>
      <c r="AF38" s="13">
        <v>10237</v>
      </c>
      <c r="AG38" s="13">
        <v>3710</v>
      </c>
      <c r="AH38" s="13">
        <v>396</v>
      </c>
      <c r="AI38" s="104">
        <v>2379</v>
      </c>
      <c r="AJ38" s="13">
        <v>935</v>
      </c>
      <c r="AK38" s="101">
        <v>3116</v>
      </c>
      <c r="AL38" s="101">
        <v>737</v>
      </c>
      <c r="AM38" s="18">
        <v>1.7276688453159039</v>
      </c>
      <c r="AN38" s="99">
        <v>2245</v>
      </c>
      <c r="AO38" s="13">
        <v>1387</v>
      </c>
      <c r="AP38" s="13">
        <v>1302</v>
      </c>
      <c r="AQ38" s="13">
        <v>81</v>
      </c>
      <c r="AR38" s="13">
        <v>4</v>
      </c>
      <c r="AS38" s="13">
        <v>7</v>
      </c>
      <c r="AT38" s="13">
        <v>7</v>
      </c>
      <c r="AU38" s="99">
        <v>33</v>
      </c>
      <c r="AV38" s="99">
        <v>69</v>
      </c>
      <c r="AW38" s="13">
        <v>89.519650655021834</v>
      </c>
      <c r="AX38" s="13">
        <v>0.62621359223300976</v>
      </c>
      <c r="AY38" s="13">
        <v>0.75242718446601942</v>
      </c>
      <c r="AZ38" s="99">
        <v>6</v>
      </c>
      <c r="BA38" s="99">
        <v>53</v>
      </c>
      <c r="BB38" s="99">
        <v>62</v>
      </c>
      <c r="BC38" s="13">
        <v>26.79738562091503</v>
      </c>
      <c r="BD38" s="99">
        <v>2582</v>
      </c>
      <c r="BE38" s="13">
        <v>62246</v>
      </c>
      <c r="BF38" s="13">
        <v>19688</v>
      </c>
      <c r="BG38" s="13">
        <v>20996</v>
      </c>
      <c r="BH38" s="13">
        <v>21562</v>
      </c>
      <c r="BI38" s="13">
        <v>45936</v>
      </c>
      <c r="BJ38" s="13">
        <v>15188</v>
      </c>
      <c r="BK38" s="13">
        <v>15287</v>
      </c>
      <c r="BL38" s="13">
        <v>15461</v>
      </c>
      <c r="BM38" s="13">
        <v>185</v>
      </c>
      <c r="BN38" s="13">
        <v>132</v>
      </c>
      <c r="BO38" s="13">
        <v>53</v>
      </c>
      <c r="BP38" s="13">
        <v>43639</v>
      </c>
      <c r="BQ38" s="13">
        <v>28365</v>
      </c>
      <c r="BR38" s="13">
        <v>15274</v>
      </c>
      <c r="BS38" s="13">
        <v>94.999564611633573</v>
      </c>
      <c r="BT38" s="13">
        <v>35.000802034877061</v>
      </c>
      <c r="BU38" s="13">
        <v>-8879</v>
      </c>
      <c r="BV38" s="13">
        <v>-8525</v>
      </c>
      <c r="BW38" s="13">
        <v>-354</v>
      </c>
      <c r="BX38" s="13">
        <v>1575</v>
      </c>
      <c r="BY38" s="13">
        <v>908</v>
      </c>
      <c r="BZ38" s="13">
        <v>667</v>
      </c>
      <c r="CA38" s="99">
        <v>737</v>
      </c>
      <c r="CB38" s="99">
        <v>371</v>
      </c>
      <c r="CC38" s="99">
        <v>179</v>
      </c>
      <c r="CD38" s="99">
        <v>192</v>
      </c>
      <c r="CE38" s="99">
        <v>13</v>
      </c>
      <c r="CF38" s="99">
        <v>13</v>
      </c>
      <c r="CG38" s="99">
        <v>0</v>
      </c>
      <c r="CH38" s="99">
        <v>358</v>
      </c>
      <c r="CI38" s="99">
        <v>166</v>
      </c>
      <c r="CJ38" s="99">
        <v>192</v>
      </c>
      <c r="CK38" s="13">
        <v>18</v>
      </c>
      <c r="CL38" s="13">
        <v>7</v>
      </c>
      <c r="CM38" s="13">
        <v>7</v>
      </c>
      <c r="CN38" s="13">
        <v>11</v>
      </c>
      <c r="CO38" s="13">
        <v>0</v>
      </c>
      <c r="CP38" s="13">
        <v>4</v>
      </c>
      <c r="CQ38" s="13">
        <v>7</v>
      </c>
      <c r="CR38" s="13">
        <v>0</v>
      </c>
      <c r="CS38" s="13">
        <v>7</v>
      </c>
      <c r="CT38" s="13">
        <v>17200</v>
      </c>
      <c r="CU38" s="13">
        <v>5600</v>
      </c>
      <c r="CV38" s="13">
        <v>5600</v>
      </c>
      <c r="CW38" s="13">
        <v>8800</v>
      </c>
      <c r="CX38" s="13">
        <v>0</v>
      </c>
      <c r="CY38" s="13">
        <v>3200</v>
      </c>
      <c r="CZ38" s="13">
        <v>5600</v>
      </c>
      <c r="DA38" s="13">
        <v>0</v>
      </c>
      <c r="DB38" s="13">
        <v>2800</v>
      </c>
      <c r="DC38" s="13">
        <v>7</v>
      </c>
      <c r="DD38" s="13">
        <v>136</v>
      </c>
      <c r="DE38" s="13">
        <v>0</v>
      </c>
      <c r="DF38" s="13">
        <v>22</v>
      </c>
      <c r="DG38" s="13">
        <v>7</v>
      </c>
      <c r="DH38" s="13">
        <v>136</v>
      </c>
      <c r="DI38" s="13">
        <v>0</v>
      </c>
      <c r="DJ38" s="13">
        <v>27</v>
      </c>
      <c r="DK38" s="13">
        <v>7</v>
      </c>
      <c r="DL38" s="13">
        <v>136</v>
      </c>
      <c r="DM38" s="13">
        <v>0</v>
      </c>
      <c r="DN38" s="13">
        <v>37</v>
      </c>
      <c r="DO38" s="13">
        <v>7</v>
      </c>
      <c r="DP38" s="13">
        <v>136</v>
      </c>
      <c r="DQ38" s="13">
        <v>0</v>
      </c>
      <c r="DR38" s="13">
        <v>59</v>
      </c>
      <c r="DS38" s="13">
        <v>7</v>
      </c>
      <c r="DT38" s="13">
        <v>136</v>
      </c>
      <c r="DU38" s="13">
        <v>1</v>
      </c>
      <c r="DV38" s="13">
        <v>82</v>
      </c>
      <c r="DW38" s="13">
        <v>7</v>
      </c>
      <c r="DX38" s="13">
        <v>136</v>
      </c>
      <c r="DY38" s="13">
        <v>1</v>
      </c>
      <c r="DZ38" s="13">
        <v>103</v>
      </c>
      <c r="EA38" s="13">
        <v>7</v>
      </c>
      <c r="EB38" s="13">
        <v>136</v>
      </c>
      <c r="EC38" s="13">
        <v>3</v>
      </c>
      <c r="ED38" s="13">
        <v>125</v>
      </c>
      <c r="EE38" s="13">
        <v>7</v>
      </c>
      <c r="EF38" s="13">
        <v>136</v>
      </c>
      <c r="EG38" s="13">
        <v>6</v>
      </c>
      <c r="EH38" s="13">
        <v>135</v>
      </c>
      <c r="EI38" s="13">
        <v>7</v>
      </c>
      <c r="EJ38" s="13">
        <v>136</v>
      </c>
      <c r="EK38" s="13">
        <v>7</v>
      </c>
      <c r="EL38" s="13">
        <v>136</v>
      </c>
    </row>
    <row r="39" spans="1:142">
      <c r="A39" t="s">
        <v>260</v>
      </c>
      <c r="B39" s="13">
        <v>42</v>
      </c>
      <c r="C39" t="s">
        <v>75</v>
      </c>
      <c r="D39" t="s">
        <v>191</v>
      </c>
      <c r="E39" t="s">
        <v>11</v>
      </c>
      <c r="F39" s="99">
        <v>90</v>
      </c>
      <c r="G39" s="13">
        <v>0</v>
      </c>
      <c r="H39" s="13">
        <v>53</v>
      </c>
      <c r="I39" s="13">
        <v>37</v>
      </c>
      <c r="J39" s="13">
        <v>64</v>
      </c>
      <c r="K39" s="99">
        <v>26</v>
      </c>
      <c r="L39" s="13">
        <v>138</v>
      </c>
      <c r="M39" s="13">
        <v>198</v>
      </c>
      <c r="N39" s="13">
        <v>23</v>
      </c>
      <c r="O39" s="13">
        <v>46</v>
      </c>
      <c r="P39" s="13">
        <v>1070</v>
      </c>
      <c r="Q39" s="13">
        <v>236</v>
      </c>
      <c r="R39" s="104">
        <v>18</v>
      </c>
      <c r="S39" s="13">
        <v>218</v>
      </c>
      <c r="T39" s="13">
        <v>834</v>
      </c>
      <c r="U39" s="104">
        <v>568</v>
      </c>
      <c r="V39" s="13">
        <v>266</v>
      </c>
      <c r="W39" s="13">
        <v>27577</v>
      </c>
      <c r="X39" s="13">
        <v>4349</v>
      </c>
      <c r="Y39" s="13">
        <v>23228</v>
      </c>
      <c r="Z39" s="13">
        <v>22.211440245148111</v>
      </c>
      <c r="AA39" s="13">
        <v>69.409831166890783</v>
      </c>
      <c r="AB39" s="13">
        <v>28.62676056338028</v>
      </c>
      <c r="AC39" s="13">
        <v>26.195488721804509</v>
      </c>
      <c r="AD39" s="13">
        <v>39.833919570656697</v>
      </c>
      <c r="AE39" s="99">
        <v>20428</v>
      </c>
      <c r="AF39" s="13">
        <v>8177</v>
      </c>
      <c r="AG39" s="13">
        <v>1274</v>
      </c>
      <c r="AH39" s="13">
        <v>132</v>
      </c>
      <c r="AI39" s="104">
        <v>886</v>
      </c>
      <c r="AJ39" s="13">
        <v>256</v>
      </c>
      <c r="AK39" s="101">
        <v>1152</v>
      </c>
      <c r="AL39" s="101">
        <v>266</v>
      </c>
      <c r="AM39" s="18">
        <v>1.5119453924914681</v>
      </c>
      <c r="AN39" s="99">
        <v>672</v>
      </c>
      <c r="AO39" s="13">
        <v>608</v>
      </c>
      <c r="AP39" s="13">
        <v>362</v>
      </c>
      <c r="AQ39" s="13">
        <v>242</v>
      </c>
      <c r="AR39" s="13">
        <v>4</v>
      </c>
      <c r="AS39" s="13">
        <v>13</v>
      </c>
      <c r="AT39" s="13">
        <v>22</v>
      </c>
      <c r="AU39" s="99">
        <v>354</v>
      </c>
      <c r="AV39" s="99">
        <v>117</v>
      </c>
      <c r="AW39" s="13">
        <v>63.333333333333329</v>
      </c>
      <c r="AX39" s="13">
        <v>0.36666666666666659</v>
      </c>
      <c r="AY39" s="13">
        <v>0.24444444444444441</v>
      </c>
      <c r="AZ39" s="99">
        <v>5</v>
      </c>
      <c r="BA39" s="99">
        <v>30</v>
      </c>
      <c r="BB39" s="99">
        <v>70</v>
      </c>
      <c r="BC39" s="13">
        <v>24.57337883959044</v>
      </c>
      <c r="BD39" s="99">
        <v>118</v>
      </c>
      <c r="BE39" s="13">
        <v>33465</v>
      </c>
      <c r="BF39" s="13">
        <v>10550</v>
      </c>
      <c r="BG39" s="13">
        <v>11685</v>
      </c>
      <c r="BH39" s="13">
        <v>11230</v>
      </c>
      <c r="BI39" s="13">
        <v>23532</v>
      </c>
      <c r="BJ39" s="13">
        <v>7781</v>
      </c>
      <c r="BK39" s="13">
        <v>7831</v>
      </c>
      <c r="BL39" s="13">
        <v>7920</v>
      </c>
      <c r="BM39" s="13">
        <v>91</v>
      </c>
      <c r="BN39" s="13">
        <v>63</v>
      </c>
      <c r="BO39" s="13">
        <v>28</v>
      </c>
      <c r="BP39" s="13">
        <v>22355</v>
      </c>
      <c r="BQ39" s="13">
        <v>13413</v>
      </c>
      <c r="BR39" s="13">
        <v>8942</v>
      </c>
      <c r="BS39" s="13">
        <v>94.998300186979435</v>
      </c>
      <c r="BT39" s="13">
        <v>40</v>
      </c>
      <c r="BU39" s="13">
        <v>-873</v>
      </c>
      <c r="BV39" s="13">
        <v>-2847</v>
      </c>
      <c r="BW39" s="13">
        <v>1974</v>
      </c>
      <c r="BX39" s="13">
        <v>810</v>
      </c>
      <c r="BY39" s="13">
        <v>469</v>
      </c>
      <c r="BZ39" s="13">
        <v>341</v>
      </c>
      <c r="CA39" s="99">
        <v>266</v>
      </c>
      <c r="CB39" s="99">
        <v>188</v>
      </c>
      <c r="CC39" s="99">
        <v>154</v>
      </c>
      <c r="CD39" s="99">
        <v>34</v>
      </c>
      <c r="CE39" s="99">
        <v>6</v>
      </c>
      <c r="CF39" s="99">
        <v>6</v>
      </c>
      <c r="CG39" s="99">
        <v>0</v>
      </c>
      <c r="CH39" s="99">
        <v>182</v>
      </c>
      <c r="CI39" s="99">
        <v>148</v>
      </c>
      <c r="CJ39" s="99">
        <v>34</v>
      </c>
      <c r="CK39" s="13">
        <v>220</v>
      </c>
      <c r="CL39" s="13">
        <v>22</v>
      </c>
      <c r="CM39" s="13">
        <v>22</v>
      </c>
      <c r="CN39" s="13">
        <v>198</v>
      </c>
      <c r="CO39" s="13">
        <v>181</v>
      </c>
      <c r="CP39" s="13">
        <v>4</v>
      </c>
      <c r="CQ39" s="13">
        <v>13</v>
      </c>
      <c r="CR39" s="13">
        <v>0</v>
      </c>
      <c r="CS39" s="13">
        <v>22</v>
      </c>
      <c r="CT39" s="13">
        <v>184800</v>
      </c>
      <c r="CU39" s="13">
        <v>17600</v>
      </c>
      <c r="CV39" s="13">
        <v>17600</v>
      </c>
      <c r="CW39" s="13">
        <v>158400</v>
      </c>
      <c r="CX39" s="13">
        <v>144800</v>
      </c>
      <c r="CY39" s="13">
        <v>3200</v>
      </c>
      <c r="CZ39" s="13">
        <v>10400</v>
      </c>
      <c r="DA39" s="13">
        <v>0</v>
      </c>
      <c r="DB39" s="13">
        <v>8800</v>
      </c>
      <c r="DC39" s="13">
        <v>7</v>
      </c>
      <c r="DD39" s="13">
        <v>65</v>
      </c>
      <c r="DE39" s="13">
        <v>0</v>
      </c>
      <c r="DF39" s="13">
        <v>0</v>
      </c>
      <c r="DG39" s="13">
        <v>7</v>
      </c>
      <c r="DH39" s="13">
        <v>65</v>
      </c>
      <c r="DI39" s="13">
        <v>0</v>
      </c>
      <c r="DJ39" s="13">
        <v>11</v>
      </c>
      <c r="DK39" s="13">
        <v>7</v>
      </c>
      <c r="DL39" s="13">
        <v>65</v>
      </c>
      <c r="DM39" s="13">
        <v>0</v>
      </c>
      <c r="DN39" s="13">
        <v>16</v>
      </c>
      <c r="DO39" s="13">
        <v>7</v>
      </c>
      <c r="DP39" s="13">
        <v>65</v>
      </c>
      <c r="DQ39" s="13">
        <v>0</v>
      </c>
      <c r="DR39" s="13">
        <v>28</v>
      </c>
      <c r="DS39" s="13">
        <v>7</v>
      </c>
      <c r="DT39" s="13">
        <v>65</v>
      </c>
      <c r="DU39" s="13">
        <v>1</v>
      </c>
      <c r="DV39" s="13">
        <v>36</v>
      </c>
      <c r="DW39" s="13">
        <v>7</v>
      </c>
      <c r="DX39" s="13">
        <v>65</v>
      </c>
      <c r="DY39" s="13">
        <v>2</v>
      </c>
      <c r="DZ39" s="13">
        <v>45</v>
      </c>
      <c r="EA39" s="13">
        <v>7</v>
      </c>
      <c r="EB39" s="13">
        <v>65</v>
      </c>
      <c r="EC39" s="13">
        <v>2</v>
      </c>
      <c r="ED39" s="13">
        <v>52</v>
      </c>
      <c r="EE39" s="13">
        <v>7</v>
      </c>
      <c r="EF39" s="13">
        <v>65</v>
      </c>
      <c r="EG39" s="13">
        <v>3</v>
      </c>
      <c r="EH39" s="13">
        <v>56</v>
      </c>
      <c r="EI39" s="13">
        <v>7</v>
      </c>
      <c r="EJ39" s="13">
        <v>65</v>
      </c>
      <c r="EK39" s="13">
        <v>7</v>
      </c>
      <c r="EL39" s="13">
        <v>65</v>
      </c>
    </row>
    <row r="40" spans="1:142">
      <c r="A40" t="s">
        <v>260</v>
      </c>
      <c r="B40" s="13">
        <v>43</v>
      </c>
      <c r="C40" t="s">
        <v>76</v>
      </c>
      <c r="D40" t="s">
        <v>191</v>
      </c>
      <c r="E40" t="s">
        <v>11</v>
      </c>
      <c r="F40" s="99">
        <v>181</v>
      </c>
      <c r="G40" s="13">
        <v>0</v>
      </c>
      <c r="H40" s="13">
        <v>117</v>
      </c>
      <c r="I40" s="13">
        <v>64</v>
      </c>
      <c r="J40" s="13">
        <v>142</v>
      </c>
      <c r="K40" s="99">
        <v>39</v>
      </c>
      <c r="L40" s="13">
        <v>309</v>
      </c>
      <c r="M40" s="13">
        <v>340</v>
      </c>
      <c r="N40" s="13">
        <v>49</v>
      </c>
      <c r="O40" s="13">
        <v>110</v>
      </c>
      <c r="P40" s="13">
        <v>2269</v>
      </c>
      <c r="Q40" s="13">
        <v>396</v>
      </c>
      <c r="R40" s="104">
        <v>79</v>
      </c>
      <c r="S40" s="13">
        <v>317</v>
      </c>
      <c r="T40" s="13">
        <v>1873</v>
      </c>
      <c r="U40" s="104">
        <v>1371</v>
      </c>
      <c r="V40" s="13">
        <v>502</v>
      </c>
      <c r="W40" s="13">
        <v>64630</v>
      </c>
      <c r="X40" s="13">
        <v>8014</v>
      </c>
      <c r="Y40" s="13">
        <v>56616</v>
      </c>
      <c r="Z40" s="13">
        <v>28.176640180015472</v>
      </c>
      <c r="AA40" s="13">
        <v>87.379809547327653</v>
      </c>
      <c r="AB40" s="13">
        <v>31.25528811086798</v>
      </c>
      <c r="AC40" s="13">
        <v>27.420318725099602</v>
      </c>
      <c r="AD40" s="13">
        <v>30.81076899272783</v>
      </c>
      <c r="AE40" s="99">
        <v>187359</v>
      </c>
      <c r="AF40" s="13">
        <v>44251</v>
      </c>
      <c r="AG40" s="13">
        <v>4085</v>
      </c>
      <c r="AH40" s="13">
        <v>390</v>
      </c>
      <c r="AI40" s="104">
        <v>2972</v>
      </c>
      <c r="AJ40" s="13">
        <v>723</v>
      </c>
      <c r="AK40" s="101">
        <v>3220</v>
      </c>
      <c r="AL40" s="101">
        <v>248</v>
      </c>
      <c r="AM40" s="18">
        <v>2.049655172413793</v>
      </c>
      <c r="AN40" s="99">
        <v>2401</v>
      </c>
      <c r="AO40" s="13">
        <v>2171</v>
      </c>
      <c r="AP40" s="13">
        <v>1163</v>
      </c>
      <c r="AQ40" s="13">
        <v>999</v>
      </c>
      <c r="AR40" s="13">
        <v>9</v>
      </c>
      <c r="AS40" s="13">
        <v>2</v>
      </c>
      <c r="AT40" s="13">
        <v>11</v>
      </c>
      <c r="AU40" s="99">
        <v>231</v>
      </c>
      <c r="AV40" s="99">
        <v>62</v>
      </c>
      <c r="AW40" s="13">
        <v>92.258064516129039</v>
      </c>
      <c r="AX40" s="13">
        <v>0.47513812154696128</v>
      </c>
      <c r="AY40" s="13">
        <v>0.52486187845303867</v>
      </c>
      <c r="AZ40" s="99">
        <v>15</v>
      </c>
      <c r="BA40" s="99">
        <v>27</v>
      </c>
      <c r="BB40" s="99">
        <v>85</v>
      </c>
      <c r="BC40" s="13">
        <v>20.413793103448281</v>
      </c>
      <c r="BD40" s="99">
        <v>183</v>
      </c>
      <c r="BE40" s="13">
        <v>64793</v>
      </c>
      <c r="BF40" s="13">
        <v>18799</v>
      </c>
      <c r="BG40" s="13">
        <v>23637</v>
      </c>
      <c r="BH40" s="13">
        <v>22357</v>
      </c>
      <c r="BI40" s="13">
        <v>48128</v>
      </c>
      <c r="BJ40" s="13">
        <v>15913</v>
      </c>
      <c r="BK40" s="13">
        <v>16016</v>
      </c>
      <c r="BL40" s="13">
        <v>16199</v>
      </c>
      <c r="BM40" s="13">
        <v>183</v>
      </c>
      <c r="BN40" s="13">
        <v>142</v>
      </c>
      <c r="BO40" s="13">
        <v>41</v>
      </c>
      <c r="BP40" s="13">
        <v>45722</v>
      </c>
      <c r="BQ40" s="13">
        <v>32005</v>
      </c>
      <c r="BR40" s="13">
        <v>13717</v>
      </c>
      <c r="BS40" s="13">
        <v>95.000831117021278</v>
      </c>
      <c r="BT40" s="13">
        <v>30.000874852368661</v>
      </c>
      <c r="BU40" s="13">
        <v>-10894</v>
      </c>
      <c r="BV40" s="13">
        <v>-10846</v>
      </c>
      <c r="BW40" s="13">
        <v>-48</v>
      </c>
      <c r="BX40" s="13">
        <v>1524</v>
      </c>
      <c r="BY40" s="13">
        <v>1024</v>
      </c>
      <c r="BZ40" s="13">
        <v>500</v>
      </c>
      <c r="CA40" s="99">
        <v>248</v>
      </c>
      <c r="CB40" s="99">
        <v>792</v>
      </c>
      <c r="CC40" s="99">
        <v>792</v>
      </c>
      <c r="CD40" s="99">
        <v>0</v>
      </c>
      <c r="CE40" s="99">
        <v>45</v>
      </c>
      <c r="CF40" s="99">
        <v>45</v>
      </c>
      <c r="CG40" s="99">
        <v>0</v>
      </c>
      <c r="CH40" s="99">
        <v>747</v>
      </c>
      <c r="CI40" s="99">
        <v>747</v>
      </c>
      <c r="CJ40" s="99">
        <v>0</v>
      </c>
      <c r="CK40" s="13">
        <v>804</v>
      </c>
      <c r="CL40" s="13">
        <v>11</v>
      </c>
      <c r="CM40" s="13">
        <v>11</v>
      </c>
      <c r="CN40" s="13">
        <v>793</v>
      </c>
      <c r="CO40" s="13">
        <v>782</v>
      </c>
      <c r="CP40" s="13">
        <v>9</v>
      </c>
      <c r="CQ40" s="13">
        <v>2</v>
      </c>
      <c r="CR40" s="13">
        <v>0</v>
      </c>
      <c r="CS40" s="13">
        <v>11</v>
      </c>
      <c r="CT40" s="13">
        <v>647600</v>
      </c>
      <c r="CU40" s="13">
        <v>8800</v>
      </c>
      <c r="CV40" s="13">
        <v>8800</v>
      </c>
      <c r="CW40" s="13">
        <v>634400</v>
      </c>
      <c r="CX40" s="13">
        <v>625600</v>
      </c>
      <c r="CY40" s="13">
        <v>7200</v>
      </c>
      <c r="CZ40" s="13">
        <v>1600</v>
      </c>
      <c r="DA40" s="13">
        <v>0</v>
      </c>
      <c r="DB40" s="13">
        <v>4400</v>
      </c>
      <c r="DC40" s="13">
        <v>10</v>
      </c>
      <c r="DD40" s="13">
        <v>124</v>
      </c>
      <c r="DE40" s="13">
        <v>3</v>
      </c>
      <c r="DF40" s="13">
        <v>40</v>
      </c>
      <c r="DG40" s="13">
        <v>10</v>
      </c>
      <c r="DH40" s="13">
        <v>124</v>
      </c>
      <c r="DI40" s="13">
        <v>3</v>
      </c>
      <c r="DJ40" s="13">
        <v>42</v>
      </c>
      <c r="DK40" s="13">
        <v>10</v>
      </c>
      <c r="DL40" s="13">
        <v>124</v>
      </c>
      <c r="DM40" s="13">
        <v>3</v>
      </c>
      <c r="DN40" s="13">
        <v>48</v>
      </c>
      <c r="DO40" s="13">
        <v>10</v>
      </c>
      <c r="DP40" s="13">
        <v>124</v>
      </c>
      <c r="DQ40" s="13">
        <v>3</v>
      </c>
      <c r="DR40" s="13">
        <v>56</v>
      </c>
      <c r="DS40" s="13">
        <v>10</v>
      </c>
      <c r="DT40" s="13">
        <v>124</v>
      </c>
      <c r="DU40" s="13">
        <v>3</v>
      </c>
      <c r="DV40" s="13">
        <v>65</v>
      </c>
      <c r="DW40" s="13">
        <v>10</v>
      </c>
      <c r="DX40" s="13">
        <v>124</v>
      </c>
      <c r="DY40" s="13">
        <v>4</v>
      </c>
      <c r="DZ40" s="13">
        <v>77</v>
      </c>
      <c r="EA40" s="13">
        <v>10</v>
      </c>
      <c r="EB40" s="13">
        <v>124</v>
      </c>
      <c r="EC40" s="13">
        <v>4</v>
      </c>
      <c r="ED40" s="13">
        <v>89</v>
      </c>
      <c r="EE40" s="13">
        <v>10</v>
      </c>
      <c r="EF40" s="13">
        <v>124</v>
      </c>
      <c r="EG40" s="13">
        <v>6</v>
      </c>
      <c r="EH40" s="13">
        <v>100</v>
      </c>
      <c r="EI40" s="13">
        <v>10</v>
      </c>
      <c r="EJ40" s="13">
        <v>124</v>
      </c>
      <c r="EK40" s="13">
        <v>10</v>
      </c>
      <c r="EL40" s="13">
        <v>124</v>
      </c>
    </row>
    <row r="41" spans="1:142">
      <c r="A41" t="s">
        <v>260</v>
      </c>
      <c r="B41" s="13">
        <v>45</v>
      </c>
      <c r="C41" t="s">
        <v>24</v>
      </c>
      <c r="D41" t="s">
        <v>191</v>
      </c>
      <c r="E41" t="s">
        <v>12</v>
      </c>
      <c r="F41" s="99">
        <v>136</v>
      </c>
      <c r="G41" s="13">
        <v>0</v>
      </c>
      <c r="H41" s="13">
        <v>7</v>
      </c>
      <c r="I41" s="13">
        <v>129</v>
      </c>
      <c r="J41" s="13">
        <v>112</v>
      </c>
      <c r="K41" s="99">
        <v>24</v>
      </c>
      <c r="L41" s="13">
        <v>537</v>
      </c>
      <c r="M41" s="13">
        <v>52</v>
      </c>
      <c r="N41" s="13">
        <v>55</v>
      </c>
      <c r="O41" s="13">
        <v>57</v>
      </c>
      <c r="P41" s="13">
        <v>1603</v>
      </c>
      <c r="Q41" s="13">
        <v>240</v>
      </c>
      <c r="R41" s="104">
        <v>128</v>
      </c>
      <c r="S41" s="13">
        <v>112</v>
      </c>
      <c r="T41" s="13">
        <v>1363</v>
      </c>
      <c r="U41" s="104">
        <v>1207</v>
      </c>
      <c r="V41" s="13">
        <v>156</v>
      </c>
      <c r="W41" s="13">
        <v>39745</v>
      </c>
      <c r="X41" s="13">
        <v>4342</v>
      </c>
      <c r="Y41" s="13">
        <v>35403</v>
      </c>
      <c r="Z41" s="13">
        <v>16.817072698400398</v>
      </c>
      <c r="AA41" s="13">
        <v>91.211933838305768</v>
      </c>
      <c r="AB41" s="13">
        <v>26.01905550952775</v>
      </c>
      <c r="AC41" s="13">
        <v>25.628205128205131</v>
      </c>
      <c r="AD41" s="13">
        <v>14.565354132595299</v>
      </c>
      <c r="AE41" s="99">
        <v>63053</v>
      </c>
      <c r="AF41" s="13">
        <v>9071</v>
      </c>
      <c r="AG41" s="13">
        <v>2565</v>
      </c>
      <c r="AH41" s="13">
        <v>299</v>
      </c>
      <c r="AI41" s="104">
        <v>1692</v>
      </c>
      <c r="AJ41" s="13">
        <v>574</v>
      </c>
      <c r="AK41" s="101">
        <v>2420</v>
      </c>
      <c r="AL41" s="101">
        <v>728</v>
      </c>
      <c r="AM41" s="18">
        <v>1.267415730337079</v>
      </c>
      <c r="AN41" s="99">
        <v>1446</v>
      </c>
      <c r="AO41" s="13">
        <v>1369</v>
      </c>
      <c r="AP41" s="13">
        <v>274</v>
      </c>
      <c r="AQ41" s="13">
        <v>1069</v>
      </c>
      <c r="AR41" s="13">
        <v>26</v>
      </c>
      <c r="AS41" s="13">
        <v>16</v>
      </c>
      <c r="AT41" s="13">
        <v>41</v>
      </c>
      <c r="AU41" s="99">
        <v>53</v>
      </c>
      <c r="AV41" s="99">
        <v>187</v>
      </c>
      <c r="AW41" s="13">
        <v>47.643979057591622</v>
      </c>
      <c r="AX41" s="13">
        <v>0.63970588235294112</v>
      </c>
      <c r="AY41" s="13">
        <v>0.46323529411764708</v>
      </c>
      <c r="AZ41" s="99">
        <v>176</v>
      </c>
      <c r="BA41" s="99">
        <v>156</v>
      </c>
      <c r="BB41" s="99">
        <v>169</v>
      </c>
      <c r="BC41" s="13">
        <v>47.191011235955052</v>
      </c>
      <c r="BD41" s="99">
        <v>419</v>
      </c>
      <c r="BE41" s="13">
        <v>38814</v>
      </c>
      <c r="BF41" s="13">
        <v>12960</v>
      </c>
      <c r="BG41" s="13">
        <v>12910</v>
      </c>
      <c r="BH41" s="13">
        <v>12944</v>
      </c>
      <c r="BI41" s="13">
        <v>33069</v>
      </c>
      <c r="BJ41" s="13">
        <v>10934</v>
      </c>
      <c r="BK41" s="13">
        <v>11005</v>
      </c>
      <c r="BL41" s="13">
        <v>11130</v>
      </c>
      <c r="BM41" s="13">
        <v>135</v>
      </c>
      <c r="BN41" s="13">
        <v>113</v>
      </c>
      <c r="BO41" s="13">
        <v>22</v>
      </c>
      <c r="BP41" s="13">
        <v>31416</v>
      </c>
      <c r="BQ41" s="13">
        <v>25133</v>
      </c>
      <c r="BR41" s="13">
        <v>6283</v>
      </c>
      <c r="BS41" s="13">
        <v>95.001360791073211</v>
      </c>
      <c r="BT41" s="13">
        <v>19.999363381716321</v>
      </c>
      <c r="BU41" s="13">
        <v>-3987</v>
      </c>
      <c r="BV41" s="13">
        <v>-6272</v>
      </c>
      <c r="BW41" s="13">
        <v>2285</v>
      </c>
      <c r="BX41" s="13">
        <v>1211</v>
      </c>
      <c r="BY41" s="13">
        <v>966</v>
      </c>
      <c r="BZ41" s="13">
        <v>245</v>
      </c>
      <c r="CA41" s="99">
        <v>728</v>
      </c>
      <c r="CB41" s="99">
        <v>197</v>
      </c>
      <c r="CC41" s="99">
        <v>167</v>
      </c>
      <c r="CD41" s="99">
        <v>30</v>
      </c>
      <c r="CE41" s="99">
        <v>16</v>
      </c>
      <c r="CF41" s="99">
        <v>16</v>
      </c>
      <c r="CG41" s="99">
        <v>0</v>
      </c>
      <c r="CH41" s="99">
        <v>181</v>
      </c>
      <c r="CI41" s="99">
        <v>151</v>
      </c>
      <c r="CJ41" s="99">
        <v>30</v>
      </c>
      <c r="CK41" s="13">
        <v>1015</v>
      </c>
      <c r="CL41" s="13">
        <v>41</v>
      </c>
      <c r="CM41" s="13">
        <v>41</v>
      </c>
      <c r="CN41" s="13">
        <v>974</v>
      </c>
      <c r="CO41" s="13">
        <v>932</v>
      </c>
      <c r="CP41" s="13">
        <v>26</v>
      </c>
      <c r="CQ41" s="13">
        <v>16</v>
      </c>
      <c r="CR41" s="13">
        <v>1</v>
      </c>
      <c r="CS41" s="13">
        <v>41</v>
      </c>
      <c r="CT41" s="13">
        <v>829100</v>
      </c>
      <c r="CU41" s="13">
        <v>32800</v>
      </c>
      <c r="CV41" s="13">
        <v>32800</v>
      </c>
      <c r="CW41" s="13">
        <v>779200</v>
      </c>
      <c r="CX41" s="13">
        <v>745600</v>
      </c>
      <c r="CY41" s="13">
        <v>20800</v>
      </c>
      <c r="CZ41" s="13">
        <v>12800</v>
      </c>
      <c r="DA41" s="13">
        <v>700</v>
      </c>
      <c r="DB41" s="13">
        <v>16400</v>
      </c>
      <c r="DC41" s="13">
        <v>10</v>
      </c>
      <c r="DD41" s="13">
        <v>102</v>
      </c>
      <c r="DE41" s="13">
        <v>0</v>
      </c>
      <c r="DF41" s="13">
        <v>0</v>
      </c>
      <c r="DG41" s="13">
        <v>10</v>
      </c>
      <c r="DH41" s="13">
        <v>102</v>
      </c>
      <c r="DI41" s="13">
        <v>0</v>
      </c>
      <c r="DJ41" s="13">
        <v>0</v>
      </c>
      <c r="DK41" s="13">
        <v>10</v>
      </c>
      <c r="DL41" s="13">
        <v>102</v>
      </c>
      <c r="DM41" s="13">
        <v>0</v>
      </c>
      <c r="DN41" s="13">
        <v>15</v>
      </c>
      <c r="DO41" s="13">
        <v>10</v>
      </c>
      <c r="DP41" s="13">
        <v>102</v>
      </c>
      <c r="DQ41" s="13">
        <v>1</v>
      </c>
      <c r="DR41" s="13">
        <v>62</v>
      </c>
      <c r="DS41" s="13">
        <v>10</v>
      </c>
      <c r="DT41" s="13">
        <v>102</v>
      </c>
      <c r="DU41" s="13">
        <v>4</v>
      </c>
      <c r="DV41" s="13">
        <v>80</v>
      </c>
      <c r="DW41" s="13">
        <v>10</v>
      </c>
      <c r="DX41" s="13">
        <v>102</v>
      </c>
      <c r="DY41" s="13">
        <v>6</v>
      </c>
      <c r="DZ41" s="13">
        <v>95</v>
      </c>
      <c r="EA41" s="13">
        <v>10</v>
      </c>
      <c r="EB41" s="13">
        <v>102</v>
      </c>
      <c r="EC41" s="13">
        <v>9</v>
      </c>
      <c r="ED41" s="13">
        <v>100</v>
      </c>
      <c r="EE41" s="13">
        <v>10</v>
      </c>
      <c r="EF41" s="13">
        <v>102</v>
      </c>
      <c r="EG41" s="13">
        <v>9</v>
      </c>
      <c r="EH41" s="13">
        <v>100</v>
      </c>
      <c r="EI41" s="13">
        <v>10</v>
      </c>
      <c r="EJ41" s="13">
        <v>102</v>
      </c>
      <c r="EK41" s="13">
        <v>10</v>
      </c>
      <c r="EL41" s="13">
        <v>102</v>
      </c>
    </row>
    <row r="42" spans="1:142">
      <c r="A42" t="s">
        <v>260</v>
      </c>
      <c r="B42" s="13">
        <v>46</v>
      </c>
      <c r="C42" t="s">
        <v>23</v>
      </c>
      <c r="D42" t="s">
        <v>191</v>
      </c>
      <c r="E42" t="s">
        <v>12</v>
      </c>
      <c r="F42" s="99">
        <v>266</v>
      </c>
      <c r="G42" s="13">
        <v>0</v>
      </c>
      <c r="H42" s="13">
        <v>147</v>
      </c>
      <c r="I42" s="13">
        <v>119</v>
      </c>
      <c r="J42" s="13">
        <v>224</v>
      </c>
      <c r="K42" s="99">
        <v>42</v>
      </c>
      <c r="L42" s="13">
        <v>1039</v>
      </c>
      <c r="M42" s="13">
        <v>247</v>
      </c>
      <c r="N42" s="13">
        <v>132</v>
      </c>
      <c r="O42" s="13">
        <v>132</v>
      </c>
      <c r="P42" s="13">
        <v>3012</v>
      </c>
      <c r="Q42" s="13">
        <v>340</v>
      </c>
      <c r="R42" s="104">
        <v>64</v>
      </c>
      <c r="S42" s="13">
        <v>276</v>
      </c>
      <c r="T42" s="13">
        <v>2672</v>
      </c>
      <c r="U42" s="104">
        <v>2074</v>
      </c>
      <c r="V42" s="13">
        <v>598</v>
      </c>
      <c r="W42" s="13">
        <v>83774</v>
      </c>
      <c r="X42" s="13">
        <v>5695</v>
      </c>
      <c r="Y42" s="13">
        <v>78079</v>
      </c>
      <c r="Z42" s="13">
        <v>8.2838773491592477</v>
      </c>
      <c r="AA42" s="13">
        <v>89.591508892713705</v>
      </c>
      <c r="AB42" s="13">
        <v>29.768563162970111</v>
      </c>
      <c r="AC42" s="13">
        <v>27.322742474916389</v>
      </c>
      <c r="AD42" s="13">
        <v>24.63294100794996</v>
      </c>
      <c r="AE42" s="99">
        <v>50674</v>
      </c>
      <c r="AF42" s="13">
        <v>16927</v>
      </c>
      <c r="AG42" s="13">
        <v>3880</v>
      </c>
      <c r="AH42" s="13">
        <v>517</v>
      </c>
      <c r="AI42" s="104">
        <v>2880</v>
      </c>
      <c r="AJ42" s="13">
        <v>483</v>
      </c>
      <c r="AK42" s="101">
        <v>4291</v>
      </c>
      <c r="AL42" s="101">
        <v>1411</v>
      </c>
      <c r="AM42" s="18">
        <v>1.347053320860617</v>
      </c>
      <c r="AN42" s="99">
        <v>2467</v>
      </c>
      <c r="AO42" s="13">
        <v>2273</v>
      </c>
      <c r="AP42" s="13">
        <v>911</v>
      </c>
      <c r="AQ42" s="13">
        <v>1329</v>
      </c>
      <c r="AR42" s="13">
        <v>33</v>
      </c>
      <c r="AS42" s="13">
        <v>13</v>
      </c>
      <c r="AT42" s="13">
        <v>442</v>
      </c>
      <c r="AU42" s="99">
        <v>234</v>
      </c>
      <c r="AV42" s="99">
        <v>347</v>
      </c>
      <c r="AW42" s="13">
        <v>44.47674418604651</v>
      </c>
      <c r="AX42" s="13">
        <v>0.66165413533834583</v>
      </c>
      <c r="AY42" s="13">
        <v>0.43233082706766918</v>
      </c>
      <c r="AZ42" s="99">
        <v>427</v>
      </c>
      <c r="BA42" s="99">
        <v>278</v>
      </c>
      <c r="BB42" s="99">
        <v>227</v>
      </c>
      <c r="BC42" s="13">
        <v>64.546304957904582</v>
      </c>
      <c r="BD42" s="99">
        <v>954</v>
      </c>
      <c r="BE42" s="13">
        <v>87150</v>
      </c>
      <c r="BF42" s="13">
        <v>24773</v>
      </c>
      <c r="BG42" s="13">
        <v>29197</v>
      </c>
      <c r="BH42" s="13">
        <v>33180</v>
      </c>
      <c r="BI42" s="13">
        <v>83380</v>
      </c>
      <c r="BJ42" s="13">
        <v>27569</v>
      </c>
      <c r="BK42" s="13">
        <v>27747</v>
      </c>
      <c r="BL42" s="13">
        <v>28064</v>
      </c>
      <c r="BM42" s="13">
        <v>269</v>
      </c>
      <c r="BN42" s="13">
        <v>224</v>
      </c>
      <c r="BO42" s="13">
        <v>45</v>
      </c>
      <c r="BP42" s="13">
        <v>79211</v>
      </c>
      <c r="BQ42" s="13">
        <v>55448</v>
      </c>
      <c r="BR42" s="13">
        <v>23763</v>
      </c>
      <c r="BS42" s="13">
        <v>95</v>
      </c>
      <c r="BT42" s="13">
        <v>29.999621264723341</v>
      </c>
      <c r="BU42" s="13">
        <v>1132</v>
      </c>
      <c r="BV42" s="13">
        <v>-6292</v>
      </c>
      <c r="BW42" s="13">
        <v>7424</v>
      </c>
      <c r="BX42" s="13">
        <v>2733</v>
      </c>
      <c r="BY42" s="13">
        <v>1863</v>
      </c>
      <c r="BZ42" s="13">
        <v>870</v>
      </c>
      <c r="CA42" s="99">
        <v>1411</v>
      </c>
      <c r="CB42" s="99">
        <v>370</v>
      </c>
      <c r="CC42" s="99">
        <v>328</v>
      </c>
      <c r="CD42" s="99">
        <v>42</v>
      </c>
      <c r="CE42" s="99">
        <v>19</v>
      </c>
      <c r="CF42" s="99">
        <v>18</v>
      </c>
      <c r="CG42" s="99">
        <v>1</v>
      </c>
      <c r="CH42" s="99">
        <v>351</v>
      </c>
      <c r="CI42" s="99">
        <v>310</v>
      </c>
      <c r="CJ42" s="99">
        <v>41</v>
      </c>
      <c r="CK42" s="13">
        <v>1590</v>
      </c>
      <c r="CL42" s="13">
        <v>442</v>
      </c>
      <c r="CM42" s="13">
        <v>442</v>
      </c>
      <c r="CN42" s="13">
        <v>1148</v>
      </c>
      <c r="CO42" s="13">
        <v>1102</v>
      </c>
      <c r="CP42" s="13">
        <v>33</v>
      </c>
      <c r="CQ42" s="13">
        <v>13</v>
      </c>
      <c r="CR42" s="13">
        <v>0</v>
      </c>
      <c r="CS42" s="13">
        <v>442</v>
      </c>
      <c r="CT42" s="13">
        <v>1448800</v>
      </c>
      <c r="CU42" s="13">
        <v>353600</v>
      </c>
      <c r="CV42" s="13">
        <v>353600</v>
      </c>
      <c r="CW42" s="13">
        <v>918400</v>
      </c>
      <c r="CX42" s="13">
        <v>881600</v>
      </c>
      <c r="CY42" s="13">
        <v>26400</v>
      </c>
      <c r="CZ42" s="13">
        <v>10400</v>
      </c>
      <c r="DA42" s="13">
        <v>0</v>
      </c>
      <c r="DB42" s="13">
        <v>176800</v>
      </c>
      <c r="DC42" s="13">
        <v>17</v>
      </c>
      <c r="DD42" s="13">
        <v>220</v>
      </c>
      <c r="DE42" s="13">
        <v>0</v>
      </c>
      <c r="DF42" s="13">
        <v>31</v>
      </c>
      <c r="DG42" s="13">
        <v>17</v>
      </c>
      <c r="DH42" s="13">
        <v>220</v>
      </c>
      <c r="DI42" s="13">
        <v>1</v>
      </c>
      <c r="DJ42" s="13">
        <v>63</v>
      </c>
      <c r="DK42" s="13">
        <v>17</v>
      </c>
      <c r="DL42" s="13">
        <v>220</v>
      </c>
      <c r="DM42" s="13">
        <v>2</v>
      </c>
      <c r="DN42" s="13">
        <v>88</v>
      </c>
      <c r="DO42" s="13">
        <v>17</v>
      </c>
      <c r="DP42" s="13">
        <v>220</v>
      </c>
      <c r="DQ42" s="13">
        <v>4</v>
      </c>
      <c r="DR42" s="13">
        <v>124</v>
      </c>
      <c r="DS42" s="13">
        <v>17</v>
      </c>
      <c r="DT42" s="13">
        <v>220</v>
      </c>
      <c r="DU42" s="13">
        <v>6</v>
      </c>
      <c r="DV42" s="13">
        <v>153</v>
      </c>
      <c r="DW42" s="13">
        <v>17</v>
      </c>
      <c r="DX42" s="13">
        <v>220</v>
      </c>
      <c r="DY42" s="13">
        <v>9</v>
      </c>
      <c r="DZ42" s="13">
        <v>173</v>
      </c>
      <c r="EA42" s="13">
        <v>17</v>
      </c>
      <c r="EB42" s="13">
        <v>220</v>
      </c>
      <c r="EC42" s="13">
        <v>9</v>
      </c>
      <c r="ED42" s="13">
        <v>187</v>
      </c>
      <c r="EE42" s="13">
        <v>17</v>
      </c>
      <c r="EF42" s="13">
        <v>220</v>
      </c>
      <c r="EG42" s="13">
        <v>11</v>
      </c>
      <c r="EH42" s="13">
        <v>198</v>
      </c>
      <c r="EI42" s="13">
        <v>17</v>
      </c>
      <c r="EJ42" s="13">
        <v>220</v>
      </c>
      <c r="EK42" s="13">
        <v>17</v>
      </c>
      <c r="EL42" s="13">
        <v>220</v>
      </c>
    </row>
    <row r="43" spans="1:142">
      <c r="A43" t="s">
        <v>260</v>
      </c>
      <c r="B43" s="13">
        <v>47</v>
      </c>
      <c r="C43" t="s">
        <v>22</v>
      </c>
      <c r="D43" t="s">
        <v>191</v>
      </c>
      <c r="E43" t="s">
        <v>12</v>
      </c>
      <c r="F43" s="99">
        <v>332</v>
      </c>
      <c r="G43" s="13">
        <v>0</v>
      </c>
      <c r="H43" s="13">
        <v>110</v>
      </c>
      <c r="I43" s="13">
        <v>222</v>
      </c>
      <c r="J43" s="13">
        <v>251</v>
      </c>
      <c r="K43" s="99">
        <v>81</v>
      </c>
      <c r="L43" s="13">
        <v>637</v>
      </c>
      <c r="M43" s="13">
        <v>357</v>
      </c>
      <c r="N43" s="13">
        <v>114</v>
      </c>
      <c r="O43" s="13">
        <v>82</v>
      </c>
      <c r="P43" s="13">
        <v>3615</v>
      </c>
      <c r="Q43" s="13">
        <v>492</v>
      </c>
      <c r="R43" s="104">
        <v>167</v>
      </c>
      <c r="S43" s="13">
        <v>325</v>
      </c>
      <c r="T43" s="13">
        <v>3123</v>
      </c>
      <c r="U43" s="104">
        <v>2246</v>
      </c>
      <c r="V43" s="13">
        <v>877</v>
      </c>
      <c r="W43" s="13">
        <v>102899</v>
      </c>
      <c r="X43" s="13">
        <v>9575</v>
      </c>
      <c r="Y43" s="13">
        <v>93324</v>
      </c>
      <c r="Z43" s="13">
        <v>15.8923799565138</v>
      </c>
      <c r="AA43" s="13">
        <v>84.646851275725382</v>
      </c>
      <c r="AB43" s="13">
        <v>30.419412288512909</v>
      </c>
      <c r="AC43" s="13">
        <v>28.508551881413911</v>
      </c>
      <c r="AD43" s="13">
        <v>29.979883186425521</v>
      </c>
      <c r="AE43" s="99">
        <v>20051</v>
      </c>
      <c r="AF43" s="13">
        <v>5888</v>
      </c>
      <c r="AG43" s="13">
        <v>6275</v>
      </c>
      <c r="AH43" s="13">
        <v>624</v>
      </c>
      <c r="AI43" s="104">
        <v>4409</v>
      </c>
      <c r="AJ43" s="13">
        <v>1242</v>
      </c>
      <c r="AK43" s="101">
        <v>5133</v>
      </c>
      <c r="AL43" s="101">
        <v>724</v>
      </c>
      <c r="AM43" s="18">
        <v>1.827186075424782</v>
      </c>
      <c r="AN43" s="99">
        <v>3535</v>
      </c>
      <c r="AO43" s="13">
        <v>2289</v>
      </c>
      <c r="AP43" s="13">
        <v>1103</v>
      </c>
      <c r="AQ43" s="13">
        <v>1142</v>
      </c>
      <c r="AR43" s="13">
        <v>44</v>
      </c>
      <c r="AS43" s="13">
        <v>125</v>
      </c>
      <c r="AT43" s="13">
        <v>125</v>
      </c>
      <c r="AU43" s="99">
        <v>163</v>
      </c>
      <c r="AV43" s="99">
        <v>135</v>
      </c>
      <c r="AW43" s="13">
        <v>79.591836734693871</v>
      </c>
      <c r="AX43" s="13">
        <v>0.48795180722891568</v>
      </c>
      <c r="AY43" s="13">
        <v>0.41265060240963858</v>
      </c>
      <c r="AZ43" s="99">
        <v>64</v>
      </c>
      <c r="BA43" s="99">
        <v>123</v>
      </c>
      <c r="BB43" s="99">
        <v>113</v>
      </c>
      <c r="BC43" s="13">
        <v>24.409448818897641</v>
      </c>
      <c r="BD43" s="99">
        <v>390</v>
      </c>
      <c r="BE43" s="13">
        <v>110251</v>
      </c>
      <c r="BF43" s="13">
        <v>33030</v>
      </c>
      <c r="BG43" s="13">
        <v>37796</v>
      </c>
      <c r="BH43" s="13">
        <v>39425</v>
      </c>
      <c r="BI43" s="13">
        <v>85716</v>
      </c>
      <c r="BJ43" s="13">
        <v>28341</v>
      </c>
      <c r="BK43" s="13">
        <v>28525</v>
      </c>
      <c r="BL43" s="13">
        <v>28850</v>
      </c>
      <c r="BM43" s="13">
        <v>339</v>
      </c>
      <c r="BN43" s="13">
        <v>248</v>
      </c>
      <c r="BO43" s="13">
        <v>91</v>
      </c>
      <c r="BP43" s="13">
        <v>81430</v>
      </c>
      <c r="BQ43" s="13">
        <v>57001</v>
      </c>
      <c r="BR43" s="13">
        <v>24429</v>
      </c>
      <c r="BS43" s="13">
        <v>94.999766671333248</v>
      </c>
      <c r="BT43" s="13">
        <v>30</v>
      </c>
      <c r="BU43" s="13">
        <v>-11894</v>
      </c>
      <c r="BV43" s="13">
        <v>-11321</v>
      </c>
      <c r="BW43" s="13">
        <v>-573</v>
      </c>
      <c r="BX43" s="13">
        <v>2731</v>
      </c>
      <c r="BY43" s="13">
        <v>1874</v>
      </c>
      <c r="BZ43" s="13">
        <v>857</v>
      </c>
      <c r="CA43" s="99">
        <v>724</v>
      </c>
      <c r="CB43" s="99">
        <v>514</v>
      </c>
      <c r="CC43" s="99">
        <v>393</v>
      </c>
      <c r="CD43" s="99">
        <v>121</v>
      </c>
      <c r="CE43" s="99">
        <v>37</v>
      </c>
      <c r="CF43" s="99">
        <v>34</v>
      </c>
      <c r="CG43" s="99">
        <v>3</v>
      </c>
      <c r="CH43" s="99">
        <v>477</v>
      </c>
      <c r="CI43" s="99">
        <v>359</v>
      </c>
      <c r="CJ43" s="99">
        <v>118</v>
      </c>
      <c r="CK43" s="13">
        <v>1207</v>
      </c>
      <c r="CL43" s="13">
        <v>125</v>
      </c>
      <c r="CM43" s="13">
        <v>125</v>
      </c>
      <c r="CN43" s="13">
        <v>1082</v>
      </c>
      <c r="CO43" s="13">
        <v>913</v>
      </c>
      <c r="CP43" s="13">
        <v>44</v>
      </c>
      <c r="CQ43" s="13">
        <v>125</v>
      </c>
      <c r="CR43" s="13">
        <v>0</v>
      </c>
      <c r="CS43" s="13">
        <v>125</v>
      </c>
      <c r="CT43" s="13">
        <v>1015600</v>
      </c>
      <c r="CU43" s="13">
        <v>100000</v>
      </c>
      <c r="CV43" s="13">
        <v>100000</v>
      </c>
      <c r="CW43" s="13">
        <v>865600</v>
      </c>
      <c r="CX43" s="13">
        <v>730400</v>
      </c>
      <c r="CY43" s="13">
        <v>35200</v>
      </c>
      <c r="CZ43" s="13">
        <v>100000</v>
      </c>
      <c r="DA43" s="13">
        <v>0</v>
      </c>
      <c r="DB43" s="13">
        <v>50000</v>
      </c>
      <c r="DC43" s="13">
        <v>15</v>
      </c>
      <c r="DD43" s="13">
        <v>184</v>
      </c>
      <c r="DE43" s="13">
        <v>5</v>
      </c>
      <c r="DF43" s="13">
        <v>55</v>
      </c>
      <c r="DG43" s="13">
        <v>15</v>
      </c>
      <c r="DH43" s="13">
        <v>184</v>
      </c>
      <c r="DI43" s="13">
        <v>5</v>
      </c>
      <c r="DJ43" s="13">
        <v>72</v>
      </c>
      <c r="DK43" s="13">
        <v>15</v>
      </c>
      <c r="DL43" s="13">
        <v>184</v>
      </c>
      <c r="DM43" s="13">
        <v>5</v>
      </c>
      <c r="DN43" s="13">
        <v>90</v>
      </c>
      <c r="DO43" s="13">
        <v>15</v>
      </c>
      <c r="DP43" s="13">
        <v>184</v>
      </c>
      <c r="DQ43" s="13">
        <v>8</v>
      </c>
      <c r="DR43" s="13">
        <v>122</v>
      </c>
      <c r="DS43" s="13">
        <v>15</v>
      </c>
      <c r="DT43" s="13">
        <v>184</v>
      </c>
      <c r="DU43" s="13">
        <v>9</v>
      </c>
      <c r="DV43" s="13">
        <v>140</v>
      </c>
      <c r="DW43" s="13">
        <v>15</v>
      </c>
      <c r="DX43" s="13">
        <v>184</v>
      </c>
      <c r="DY43" s="13">
        <v>10</v>
      </c>
      <c r="DZ43" s="13">
        <v>154</v>
      </c>
      <c r="EA43" s="13">
        <v>15</v>
      </c>
      <c r="EB43" s="13">
        <v>184</v>
      </c>
      <c r="EC43" s="13">
        <v>10</v>
      </c>
      <c r="ED43" s="13">
        <v>168</v>
      </c>
      <c r="EE43" s="13">
        <v>15</v>
      </c>
      <c r="EF43" s="13">
        <v>184</v>
      </c>
      <c r="EG43" s="13">
        <v>12</v>
      </c>
      <c r="EH43" s="13">
        <v>178</v>
      </c>
      <c r="EI43" s="13">
        <v>15</v>
      </c>
      <c r="EJ43" s="13">
        <v>184</v>
      </c>
      <c r="EK43" s="13">
        <v>15</v>
      </c>
      <c r="EL43" s="13">
        <v>184</v>
      </c>
    </row>
    <row r="44" spans="1:142">
      <c r="A44" t="s">
        <v>260</v>
      </c>
      <c r="B44" s="13">
        <v>48</v>
      </c>
      <c r="C44" t="s">
        <v>21</v>
      </c>
      <c r="D44" t="s">
        <v>191</v>
      </c>
      <c r="E44" t="s">
        <v>12</v>
      </c>
      <c r="F44" s="99">
        <v>127</v>
      </c>
      <c r="G44" s="13">
        <v>0</v>
      </c>
      <c r="H44" s="13">
        <v>35</v>
      </c>
      <c r="I44" s="13">
        <v>92</v>
      </c>
      <c r="J44" s="13">
        <v>90</v>
      </c>
      <c r="K44" s="99">
        <v>37</v>
      </c>
      <c r="L44" s="13">
        <v>222</v>
      </c>
      <c r="M44" s="13">
        <v>77</v>
      </c>
      <c r="N44" s="13">
        <v>38</v>
      </c>
      <c r="O44" s="13">
        <v>60</v>
      </c>
      <c r="P44" s="13">
        <v>1326</v>
      </c>
      <c r="Q44" s="13">
        <v>150</v>
      </c>
      <c r="R44" s="104">
        <v>45</v>
      </c>
      <c r="S44" s="13">
        <v>105</v>
      </c>
      <c r="T44" s="13">
        <v>1176</v>
      </c>
      <c r="U44" s="104">
        <v>910</v>
      </c>
      <c r="V44" s="13">
        <v>266</v>
      </c>
      <c r="W44" s="13">
        <v>38011</v>
      </c>
      <c r="X44" s="13">
        <v>2912</v>
      </c>
      <c r="Y44" s="13">
        <v>35099</v>
      </c>
      <c r="Z44" s="13">
        <v>12.68126986891957</v>
      </c>
      <c r="AA44" s="13">
        <v>85.63446946592822</v>
      </c>
      <c r="AB44" s="13">
        <v>30.017582417582421</v>
      </c>
      <c r="AC44" s="13">
        <v>29.2593984962406</v>
      </c>
      <c r="AD44" s="13">
        <v>25.555760174686281</v>
      </c>
      <c r="AE44" s="99">
        <v>32104</v>
      </c>
      <c r="AF44" s="13">
        <v>8954</v>
      </c>
      <c r="AG44" s="13">
        <v>2377</v>
      </c>
      <c r="AH44" s="13">
        <v>268</v>
      </c>
      <c r="AI44" s="104">
        <v>1748</v>
      </c>
      <c r="AJ44" s="13">
        <v>361</v>
      </c>
      <c r="AK44" s="101">
        <v>2067</v>
      </c>
      <c r="AL44" s="101">
        <v>319</v>
      </c>
      <c r="AM44" s="18">
        <v>1.830366492146597</v>
      </c>
      <c r="AN44" s="99">
        <v>1592</v>
      </c>
      <c r="AO44" s="13">
        <v>1942</v>
      </c>
      <c r="AP44" s="13">
        <v>936</v>
      </c>
      <c r="AQ44" s="13">
        <v>424</v>
      </c>
      <c r="AR44" s="13">
        <v>582</v>
      </c>
      <c r="AS44" s="13">
        <v>5</v>
      </c>
      <c r="AT44" s="13">
        <v>11</v>
      </c>
      <c r="AU44" s="99">
        <v>2</v>
      </c>
      <c r="AV44" s="99">
        <v>4</v>
      </c>
      <c r="AW44" s="13">
        <v>233.33333333333329</v>
      </c>
      <c r="AX44" s="13">
        <v>1.133858267716535</v>
      </c>
      <c r="AY44" s="13">
        <v>0.53543307086614178</v>
      </c>
      <c r="AZ44" s="99">
        <v>134</v>
      </c>
      <c r="BA44" s="99">
        <v>99</v>
      </c>
      <c r="BB44" s="99">
        <v>71</v>
      </c>
      <c r="BC44" s="13">
        <v>63.246073298429323</v>
      </c>
      <c r="BD44" s="99">
        <v>344</v>
      </c>
      <c r="BE44" s="13">
        <v>40987</v>
      </c>
      <c r="BF44" s="13">
        <v>10725</v>
      </c>
      <c r="BG44" s="13">
        <v>15215</v>
      </c>
      <c r="BH44" s="13">
        <v>15047</v>
      </c>
      <c r="BI44" s="13">
        <v>34735</v>
      </c>
      <c r="BJ44" s="13">
        <v>11485</v>
      </c>
      <c r="BK44" s="13">
        <v>11559</v>
      </c>
      <c r="BL44" s="13">
        <v>11691</v>
      </c>
      <c r="BM44" s="13">
        <v>128</v>
      </c>
      <c r="BN44" s="13">
        <v>90</v>
      </c>
      <c r="BO44" s="13">
        <v>38</v>
      </c>
      <c r="BP44" s="13">
        <v>32998</v>
      </c>
      <c r="BQ44" s="13">
        <v>24089</v>
      </c>
      <c r="BR44" s="13">
        <v>8909</v>
      </c>
      <c r="BS44" s="13">
        <v>94.999280264862534</v>
      </c>
      <c r="BT44" s="13">
        <v>26.998605976119769</v>
      </c>
      <c r="BU44" s="13">
        <v>-2101</v>
      </c>
      <c r="BV44" s="13">
        <v>-3227</v>
      </c>
      <c r="BW44" s="13">
        <v>1126</v>
      </c>
      <c r="BX44" s="13">
        <v>1106</v>
      </c>
      <c r="BY44" s="13">
        <v>802</v>
      </c>
      <c r="BZ44" s="13">
        <v>304</v>
      </c>
      <c r="CA44" s="99">
        <v>319</v>
      </c>
      <c r="CB44" s="99">
        <v>634</v>
      </c>
      <c r="CC44" s="99">
        <v>568</v>
      </c>
      <c r="CD44" s="99">
        <v>66</v>
      </c>
      <c r="CE44" s="99">
        <v>69</v>
      </c>
      <c r="CF44" s="99">
        <v>65</v>
      </c>
      <c r="CG44" s="99">
        <v>4</v>
      </c>
      <c r="CH44" s="99">
        <v>565</v>
      </c>
      <c r="CI44" s="99">
        <v>503</v>
      </c>
      <c r="CJ44" s="99">
        <v>62</v>
      </c>
      <c r="CK44" s="13">
        <v>828</v>
      </c>
      <c r="CL44" s="13">
        <v>11</v>
      </c>
      <c r="CM44" s="13">
        <v>11</v>
      </c>
      <c r="CN44" s="13">
        <v>817</v>
      </c>
      <c r="CO44" s="13">
        <v>230</v>
      </c>
      <c r="CP44" s="13">
        <v>582</v>
      </c>
      <c r="CQ44" s="13">
        <v>5</v>
      </c>
      <c r="CR44" s="13">
        <v>0</v>
      </c>
      <c r="CS44" s="13">
        <v>11</v>
      </c>
      <c r="CT44" s="13">
        <v>666800</v>
      </c>
      <c r="CU44" s="13">
        <v>8800</v>
      </c>
      <c r="CV44" s="13">
        <v>8800</v>
      </c>
      <c r="CW44" s="13">
        <v>653600</v>
      </c>
      <c r="CX44" s="13">
        <v>184000</v>
      </c>
      <c r="CY44" s="13">
        <v>465600</v>
      </c>
      <c r="CZ44" s="13">
        <v>4000</v>
      </c>
      <c r="DA44" s="13">
        <v>0</v>
      </c>
      <c r="DB44" s="13">
        <v>4400</v>
      </c>
      <c r="DC44" s="13">
        <v>8</v>
      </c>
      <c r="DD44" s="13">
        <v>71</v>
      </c>
      <c r="DE44" s="13">
        <v>0</v>
      </c>
      <c r="DF44" s="13">
        <v>28</v>
      </c>
      <c r="DG44" s="13">
        <v>8</v>
      </c>
      <c r="DH44" s="13">
        <v>71</v>
      </c>
      <c r="DI44" s="13">
        <v>0</v>
      </c>
      <c r="DJ44" s="13">
        <v>39</v>
      </c>
      <c r="DK44" s="13">
        <v>8</v>
      </c>
      <c r="DL44" s="13">
        <v>71</v>
      </c>
      <c r="DM44" s="13">
        <v>1</v>
      </c>
      <c r="DN44" s="13">
        <v>48</v>
      </c>
      <c r="DO44" s="13">
        <v>8</v>
      </c>
      <c r="DP44" s="13">
        <v>71</v>
      </c>
      <c r="DQ44" s="13">
        <v>2</v>
      </c>
      <c r="DR44" s="13">
        <v>55</v>
      </c>
      <c r="DS44" s="13">
        <v>8</v>
      </c>
      <c r="DT44" s="13">
        <v>71</v>
      </c>
      <c r="DU44" s="13">
        <v>3</v>
      </c>
      <c r="DV44" s="13">
        <v>57</v>
      </c>
      <c r="DW44" s="13">
        <v>8</v>
      </c>
      <c r="DX44" s="13">
        <v>71</v>
      </c>
      <c r="DY44" s="13">
        <v>4</v>
      </c>
      <c r="DZ44" s="13">
        <v>63</v>
      </c>
      <c r="EA44" s="13">
        <v>8</v>
      </c>
      <c r="EB44" s="13">
        <v>71</v>
      </c>
      <c r="EC44" s="13">
        <v>6</v>
      </c>
      <c r="ED44" s="13">
        <v>61</v>
      </c>
      <c r="EE44" s="13">
        <v>8</v>
      </c>
      <c r="EF44" s="13">
        <v>71</v>
      </c>
      <c r="EG44" s="13">
        <v>8</v>
      </c>
      <c r="EH44" s="13">
        <v>71</v>
      </c>
      <c r="EI44" s="13">
        <v>8</v>
      </c>
      <c r="EJ44" s="13">
        <v>71</v>
      </c>
      <c r="EK44" s="13">
        <v>8</v>
      </c>
      <c r="EL44" s="13">
        <v>71</v>
      </c>
    </row>
    <row r="45" spans="1:142">
      <c r="A45" t="s">
        <v>260</v>
      </c>
      <c r="B45" s="13">
        <v>49</v>
      </c>
      <c r="C45" t="s">
        <v>20</v>
      </c>
      <c r="D45" t="s">
        <v>191</v>
      </c>
      <c r="E45" t="s">
        <v>12</v>
      </c>
      <c r="F45" s="99">
        <v>231</v>
      </c>
      <c r="G45" s="13">
        <v>0</v>
      </c>
      <c r="H45" s="13">
        <v>67</v>
      </c>
      <c r="I45" s="13">
        <v>164</v>
      </c>
      <c r="J45" s="13">
        <v>173</v>
      </c>
      <c r="K45" s="99">
        <v>58</v>
      </c>
      <c r="L45" s="13">
        <v>245</v>
      </c>
      <c r="M45" s="13">
        <v>411</v>
      </c>
      <c r="N45" s="13">
        <v>155</v>
      </c>
      <c r="O45" s="13">
        <v>150</v>
      </c>
      <c r="P45" s="13">
        <v>2592</v>
      </c>
      <c r="Q45" s="13">
        <v>631</v>
      </c>
      <c r="R45" s="104">
        <v>139</v>
      </c>
      <c r="S45" s="13">
        <v>492</v>
      </c>
      <c r="T45" s="13">
        <v>1961</v>
      </c>
      <c r="U45" s="104">
        <v>1354</v>
      </c>
      <c r="V45" s="13">
        <v>607</v>
      </c>
      <c r="W45" s="13">
        <v>73446</v>
      </c>
      <c r="X45" s="13">
        <v>10606</v>
      </c>
      <c r="Y45" s="13">
        <v>62840</v>
      </c>
      <c r="Z45" s="13">
        <v>24.83259189885273</v>
      </c>
      <c r="AA45" s="13">
        <v>87.528205699640637</v>
      </c>
      <c r="AB45" s="13">
        <v>33.844165435745943</v>
      </c>
      <c r="AC45" s="13">
        <v>28.03130148270181</v>
      </c>
      <c r="AD45" s="13">
        <v>33.423195272717372</v>
      </c>
      <c r="AE45" s="99">
        <v>350371</v>
      </c>
      <c r="AF45" s="13">
        <v>49058</v>
      </c>
      <c r="AG45" s="13">
        <v>4497</v>
      </c>
      <c r="AH45" s="13">
        <v>436</v>
      </c>
      <c r="AI45" s="104">
        <v>2932</v>
      </c>
      <c r="AJ45" s="13">
        <v>1129</v>
      </c>
      <c r="AK45" s="101">
        <v>3455</v>
      </c>
      <c r="AL45" s="101">
        <v>523</v>
      </c>
      <c r="AM45" s="18">
        <v>1.963831212324179</v>
      </c>
      <c r="AN45" s="99">
        <v>2782</v>
      </c>
      <c r="AO45" s="13">
        <v>952</v>
      </c>
      <c r="AP45" s="13">
        <v>688</v>
      </c>
      <c r="AQ45" s="13">
        <v>264</v>
      </c>
      <c r="AR45" s="13">
        <v>0</v>
      </c>
      <c r="AS45" s="13">
        <v>19</v>
      </c>
      <c r="AT45" s="13">
        <v>13</v>
      </c>
      <c r="AU45" s="99">
        <v>66</v>
      </c>
      <c r="AV45" s="99">
        <v>25</v>
      </c>
      <c r="AW45" s="13">
        <v>76.158940397350989</v>
      </c>
      <c r="AX45" s="13">
        <v>0.53679653679653683</v>
      </c>
      <c r="AY45" s="13">
        <v>0.5757575757575758</v>
      </c>
      <c r="AZ45" s="99">
        <v>32</v>
      </c>
      <c r="BA45" s="99">
        <v>43</v>
      </c>
      <c r="BB45" s="99">
        <v>111</v>
      </c>
      <c r="BC45" s="13">
        <v>9.444072337575351</v>
      </c>
      <c r="BD45" s="99">
        <v>4197</v>
      </c>
      <c r="BE45" s="13">
        <v>71794</v>
      </c>
      <c r="BF45" s="13">
        <v>22189</v>
      </c>
      <c r="BG45" s="13">
        <v>23842</v>
      </c>
      <c r="BH45" s="13">
        <v>25763</v>
      </c>
      <c r="BI45" s="13">
        <v>57536</v>
      </c>
      <c r="BJ45" s="13">
        <v>19024</v>
      </c>
      <c r="BK45" s="13">
        <v>19147</v>
      </c>
      <c r="BL45" s="13">
        <v>19365</v>
      </c>
      <c r="BM45" s="13">
        <v>240</v>
      </c>
      <c r="BN45" s="13">
        <v>172</v>
      </c>
      <c r="BO45" s="13">
        <v>68</v>
      </c>
      <c r="BP45" s="13">
        <v>54659</v>
      </c>
      <c r="BQ45" s="13">
        <v>35528</v>
      </c>
      <c r="BR45" s="13">
        <v>19131</v>
      </c>
      <c r="BS45" s="13">
        <v>94.999652391546164</v>
      </c>
      <c r="BT45" s="13">
        <v>35.000640333705327</v>
      </c>
      <c r="BU45" s="13">
        <v>-8181</v>
      </c>
      <c r="BV45" s="13">
        <v>-10297</v>
      </c>
      <c r="BW45" s="13">
        <v>2116</v>
      </c>
      <c r="BX45" s="13">
        <v>1732</v>
      </c>
      <c r="BY45" s="13">
        <v>1050</v>
      </c>
      <c r="BZ45" s="13">
        <v>682</v>
      </c>
      <c r="CA45" s="99">
        <v>523</v>
      </c>
      <c r="CB45" s="99">
        <v>1550</v>
      </c>
      <c r="CC45" s="99">
        <v>1471</v>
      </c>
      <c r="CD45" s="99">
        <v>79</v>
      </c>
      <c r="CE45" s="99">
        <v>160</v>
      </c>
      <c r="CF45" s="99">
        <v>160</v>
      </c>
      <c r="CG45" s="99">
        <v>0</v>
      </c>
      <c r="CH45" s="99">
        <v>1390</v>
      </c>
      <c r="CI45" s="99">
        <v>1311</v>
      </c>
      <c r="CJ45" s="99">
        <v>79</v>
      </c>
      <c r="CK45" s="13">
        <v>201</v>
      </c>
      <c r="CL45" s="13">
        <v>13</v>
      </c>
      <c r="CM45" s="13">
        <v>13</v>
      </c>
      <c r="CN45" s="13">
        <v>188</v>
      </c>
      <c r="CO45" s="13">
        <v>169</v>
      </c>
      <c r="CP45" s="13">
        <v>0</v>
      </c>
      <c r="CQ45" s="13">
        <v>19</v>
      </c>
      <c r="CR45" s="13">
        <v>0</v>
      </c>
      <c r="CS45" s="13">
        <v>13</v>
      </c>
      <c r="CT45" s="13">
        <v>166000</v>
      </c>
      <c r="CU45" s="13">
        <v>10400</v>
      </c>
      <c r="CV45" s="13">
        <v>10400</v>
      </c>
      <c r="CW45" s="13">
        <v>150400</v>
      </c>
      <c r="CX45" s="13">
        <v>135200</v>
      </c>
      <c r="CY45" s="13">
        <v>0</v>
      </c>
      <c r="CZ45" s="13">
        <v>15200</v>
      </c>
      <c r="DA45" s="13">
        <v>0</v>
      </c>
      <c r="DB45" s="13">
        <v>5200</v>
      </c>
      <c r="DC45" s="13">
        <v>12</v>
      </c>
      <c r="DD45" s="13">
        <v>142</v>
      </c>
      <c r="DE45" s="13">
        <v>4</v>
      </c>
      <c r="DF45" s="13">
        <v>45</v>
      </c>
      <c r="DG45" s="13">
        <v>12</v>
      </c>
      <c r="DH45" s="13">
        <v>142</v>
      </c>
      <c r="DI45" s="13">
        <v>4</v>
      </c>
      <c r="DJ45" s="13">
        <v>46</v>
      </c>
      <c r="DK45" s="13">
        <v>12</v>
      </c>
      <c r="DL45" s="13">
        <v>142</v>
      </c>
      <c r="DM45" s="13">
        <v>4</v>
      </c>
      <c r="DN45" s="13">
        <v>47</v>
      </c>
      <c r="DO45" s="13">
        <v>12</v>
      </c>
      <c r="DP45" s="13">
        <v>142</v>
      </c>
      <c r="DQ45" s="13">
        <v>4</v>
      </c>
      <c r="DR45" s="13">
        <v>56</v>
      </c>
      <c r="DS45" s="13">
        <v>12</v>
      </c>
      <c r="DT45" s="13">
        <v>142</v>
      </c>
      <c r="DU45" s="13">
        <v>6</v>
      </c>
      <c r="DV45" s="13">
        <v>93</v>
      </c>
      <c r="DW45" s="13">
        <v>12</v>
      </c>
      <c r="DX45" s="13">
        <v>142</v>
      </c>
      <c r="DY45" s="13">
        <v>6</v>
      </c>
      <c r="DZ45" s="13">
        <v>104</v>
      </c>
      <c r="EA45" s="13">
        <v>12</v>
      </c>
      <c r="EB45" s="13">
        <v>142</v>
      </c>
      <c r="EC45" s="13">
        <v>8</v>
      </c>
      <c r="ED45" s="13">
        <v>115</v>
      </c>
      <c r="EE45" s="13">
        <v>12</v>
      </c>
      <c r="EF45" s="13">
        <v>142</v>
      </c>
      <c r="EG45" s="13">
        <v>8</v>
      </c>
      <c r="EH45" s="13">
        <v>121</v>
      </c>
      <c r="EI45" s="13">
        <v>12</v>
      </c>
      <c r="EJ45" s="13">
        <v>142</v>
      </c>
      <c r="EK45" s="13">
        <v>12</v>
      </c>
      <c r="EL45" s="13">
        <v>142</v>
      </c>
    </row>
    <row r="46" spans="1:142">
      <c r="A46" t="s">
        <v>260</v>
      </c>
      <c r="B46" s="13">
        <v>51</v>
      </c>
      <c r="C46" t="s">
        <v>77</v>
      </c>
      <c r="D46" t="s">
        <v>191</v>
      </c>
      <c r="E46" t="s">
        <v>13</v>
      </c>
      <c r="F46" s="99">
        <v>165</v>
      </c>
      <c r="G46" s="13">
        <v>0</v>
      </c>
      <c r="H46" s="13">
        <v>56</v>
      </c>
      <c r="I46" s="13">
        <v>109</v>
      </c>
      <c r="J46" s="13">
        <v>122</v>
      </c>
      <c r="K46" s="99">
        <v>43</v>
      </c>
      <c r="L46" s="13">
        <v>141</v>
      </c>
      <c r="M46" s="13">
        <v>120</v>
      </c>
      <c r="N46" s="13">
        <v>28</v>
      </c>
      <c r="O46" s="13">
        <v>46</v>
      </c>
      <c r="P46" s="13">
        <v>1806</v>
      </c>
      <c r="Q46" s="13">
        <v>266</v>
      </c>
      <c r="R46" s="104">
        <v>97</v>
      </c>
      <c r="S46" s="13">
        <v>169</v>
      </c>
      <c r="T46" s="13">
        <v>1540</v>
      </c>
      <c r="U46" s="104">
        <v>1227</v>
      </c>
      <c r="V46" s="13">
        <v>313</v>
      </c>
      <c r="W46" s="13">
        <v>50613</v>
      </c>
      <c r="X46" s="13">
        <v>5631</v>
      </c>
      <c r="Y46" s="13">
        <v>44982</v>
      </c>
      <c r="Z46" s="13">
        <v>16.422176208113392</v>
      </c>
      <c r="AA46" s="13">
        <v>79.253660341455685</v>
      </c>
      <c r="AB46" s="13">
        <v>29.751426242868789</v>
      </c>
      <c r="AC46" s="13">
        <v>27.08306709265176</v>
      </c>
      <c r="AD46" s="13">
        <v>23.4228360302689</v>
      </c>
      <c r="AE46" s="99">
        <v>14312</v>
      </c>
      <c r="AF46" s="13">
        <v>12657</v>
      </c>
      <c r="AG46" s="13">
        <v>3836</v>
      </c>
      <c r="AH46" s="13">
        <v>320</v>
      </c>
      <c r="AI46" s="104">
        <v>2738</v>
      </c>
      <c r="AJ46" s="13">
        <v>778</v>
      </c>
      <c r="AK46" s="101">
        <v>2841</v>
      </c>
      <c r="AL46" s="101">
        <v>103</v>
      </c>
      <c r="AM46" s="18">
        <v>2.0679758308157101</v>
      </c>
      <c r="AN46" s="99">
        <v>2405</v>
      </c>
      <c r="AO46" s="13">
        <v>1345</v>
      </c>
      <c r="AP46" s="13">
        <v>854</v>
      </c>
      <c r="AQ46" s="13">
        <v>486</v>
      </c>
      <c r="AR46" s="13">
        <v>5</v>
      </c>
      <c r="AS46" s="13">
        <v>3</v>
      </c>
      <c r="AT46" s="13">
        <v>19</v>
      </c>
      <c r="AU46" s="99">
        <v>53</v>
      </c>
      <c r="AV46" s="99">
        <v>75</v>
      </c>
      <c r="AW46" s="13">
        <v>100</v>
      </c>
      <c r="AX46" s="13">
        <v>0.53939393939393943</v>
      </c>
      <c r="AY46" s="13">
        <v>0.5696969696969697</v>
      </c>
      <c r="AZ46" s="99">
        <v>17</v>
      </c>
      <c r="BA46" s="99">
        <v>44</v>
      </c>
      <c r="BB46" s="99">
        <v>49</v>
      </c>
      <c r="BC46" s="13">
        <v>20.317220543806648</v>
      </c>
      <c r="BD46" s="99">
        <v>203</v>
      </c>
      <c r="BE46" s="13">
        <v>56757</v>
      </c>
      <c r="BF46" s="13">
        <v>15711</v>
      </c>
      <c r="BG46" s="13">
        <v>21589</v>
      </c>
      <c r="BH46" s="13">
        <v>19457</v>
      </c>
      <c r="BI46" s="13">
        <v>44699</v>
      </c>
      <c r="BJ46" s="13">
        <v>14779</v>
      </c>
      <c r="BK46" s="13">
        <v>14875</v>
      </c>
      <c r="BL46" s="13">
        <v>15045</v>
      </c>
      <c r="BM46" s="13">
        <v>183</v>
      </c>
      <c r="BN46" s="13">
        <v>129</v>
      </c>
      <c r="BO46" s="13">
        <v>54</v>
      </c>
      <c r="BP46" s="13">
        <v>42464</v>
      </c>
      <c r="BQ46" s="13">
        <v>29725</v>
      </c>
      <c r="BR46" s="13">
        <v>12739</v>
      </c>
      <c r="BS46" s="13">
        <v>94.999888140674287</v>
      </c>
      <c r="BT46" s="13">
        <v>29.99952901281085</v>
      </c>
      <c r="BU46" s="13">
        <v>-2518</v>
      </c>
      <c r="BV46" s="13">
        <v>-6780</v>
      </c>
      <c r="BW46" s="13">
        <v>4262</v>
      </c>
      <c r="BX46" s="13">
        <v>1469</v>
      </c>
      <c r="BY46" s="13">
        <v>999</v>
      </c>
      <c r="BZ46" s="13">
        <v>470</v>
      </c>
      <c r="CA46" s="99">
        <v>103</v>
      </c>
      <c r="CB46" s="99">
        <v>1189</v>
      </c>
      <c r="CC46" s="99">
        <v>1113</v>
      </c>
      <c r="CD46" s="99">
        <v>76</v>
      </c>
      <c r="CE46" s="99">
        <v>77</v>
      </c>
      <c r="CF46" s="99">
        <v>77</v>
      </c>
      <c r="CG46" s="99">
        <v>0</v>
      </c>
      <c r="CH46" s="99">
        <v>1112</v>
      </c>
      <c r="CI46" s="99">
        <v>1036</v>
      </c>
      <c r="CJ46" s="99">
        <v>76</v>
      </c>
      <c r="CK46" s="13">
        <v>378</v>
      </c>
      <c r="CL46" s="13">
        <v>19</v>
      </c>
      <c r="CM46" s="13">
        <v>19</v>
      </c>
      <c r="CN46" s="13">
        <v>359</v>
      </c>
      <c r="CO46" s="13">
        <v>351</v>
      </c>
      <c r="CP46" s="13">
        <v>5</v>
      </c>
      <c r="CQ46" s="13">
        <v>3</v>
      </c>
      <c r="CR46" s="13">
        <v>7</v>
      </c>
      <c r="CS46" s="13">
        <v>19</v>
      </c>
      <c r="CT46" s="13">
        <v>314900</v>
      </c>
      <c r="CU46" s="13">
        <v>15200</v>
      </c>
      <c r="CV46" s="13">
        <v>15200</v>
      </c>
      <c r="CW46" s="13">
        <v>287200</v>
      </c>
      <c r="CX46" s="13">
        <v>280800</v>
      </c>
      <c r="CY46" s="13">
        <v>4000</v>
      </c>
      <c r="CZ46" s="13">
        <v>2400</v>
      </c>
      <c r="DA46" s="13">
        <v>4900</v>
      </c>
      <c r="DB46" s="13">
        <v>7600</v>
      </c>
      <c r="DC46" s="13">
        <v>11</v>
      </c>
      <c r="DD46" s="13">
        <v>111</v>
      </c>
      <c r="DE46" s="13">
        <v>0</v>
      </c>
      <c r="DF46" s="13">
        <v>7</v>
      </c>
      <c r="DG46" s="13">
        <v>11</v>
      </c>
      <c r="DH46" s="13">
        <v>111</v>
      </c>
      <c r="DI46" s="13">
        <v>0</v>
      </c>
      <c r="DJ46" s="13">
        <v>9</v>
      </c>
      <c r="DK46" s="13">
        <v>11</v>
      </c>
      <c r="DL46" s="13">
        <v>111</v>
      </c>
      <c r="DM46" s="13">
        <v>1</v>
      </c>
      <c r="DN46" s="13">
        <v>14</v>
      </c>
      <c r="DO46" s="13">
        <v>11</v>
      </c>
      <c r="DP46" s="13">
        <v>111</v>
      </c>
      <c r="DQ46" s="13">
        <v>2</v>
      </c>
      <c r="DR46" s="13">
        <v>30</v>
      </c>
      <c r="DS46" s="13">
        <v>11</v>
      </c>
      <c r="DT46" s="13">
        <v>111</v>
      </c>
      <c r="DU46" s="13">
        <v>2</v>
      </c>
      <c r="DV46" s="13">
        <v>44</v>
      </c>
      <c r="DW46" s="13">
        <v>11</v>
      </c>
      <c r="DX46" s="13">
        <v>111</v>
      </c>
      <c r="DY46" s="13">
        <v>4</v>
      </c>
      <c r="DZ46" s="13">
        <v>68</v>
      </c>
      <c r="EA46" s="13">
        <v>11</v>
      </c>
      <c r="EB46" s="13">
        <v>111</v>
      </c>
      <c r="EC46" s="13">
        <v>6</v>
      </c>
      <c r="ED46" s="13">
        <v>81</v>
      </c>
      <c r="EE46" s="13">
        <v>11</v>
      </c>
      <c r="EF46" s="13">
        <v>111</v>
      </c>
      <c r="EG46" s="13">
        <v>6</v>
      </c>
      <c r="EH46" s="13">
        <v>87</v>
      </c>
      <c r="EI46" s="13">
        <v>11</v>
      </c>
      <c r="EJ46" s="13">
        <v>111</v>
      </c>
      <c r="EK46" s="13">
        <v>11</v>
      </c>
      <c r="EL46" s="13">
        <v>111</v>
      </c>
    </row>
    <row r="47" spans="1:142">
      <c r="A47" t="s">
        <v>260</v>
      </c>
      <c r="B47" s="13">
        <v>52</v>
      </c>
      <c r="C47" t="s">
        <v>78</v>
      </c>
      <c r="D47" t="s">
        <v>191</v>
      </c>
      <c r="E47" t="s">
        <v>13</v>
      </c>
      <c r="F47" s="99">
        <v>137</v>
      </c>
      <c r="G47" s="13">
        <v>0</v>
      </c>
      <c r="H47" s="13">
        <v>59</v>
      </c>
      <c r="I47" s="13">
        <v>78</v>
      </c>
      <c r="J47" s="13">
        <v>112</v>
      </c>
      <c r="K47" s="99">
        <v>25</v>
      </c>
      <c r="L47" s="13">
        <v>99</v>
      </c>
      <c r="M47" s="13">
        <v>127</v>
      </c>
      <c r="N47" s="13">
        <v>53</v>
      </c>
      <c r="O47" s="13">
        <v>122</v>
      </c>
      <c r="P47" s="13">
        <v>1366</v>
      </c>
      <c r="Q47" s="13">
        <v>158</v>
      </c>
      <c r="R47" s="104">
        <v>75</v>
      </c>
      <c r="S47" s="13">
        <v>83</v>
      </c>
      <c r="T47" s="13">
        <v>1208</v>
      </c>
      <c r="U47" s="104">
        <v>975</v>
      </c>
      <c r="V47" s="13">
        <v>233</v>
      </c>
      <c r="W47" s="13">
        <v>39242</v>
      </c>
      <c r="X47" s="13">
        <v>3077</v>
      </c>
      <c r="Y47" s="13">
        <v>36165</v>
      </c>
      <c r="Z47" s="13">
        <v>17.695094600034501</v>
      </c>
      <c r="AA47" s="13">
        <v>74.075211994592607</v>
      </c>
      <c r="AB47" s="13">
        <v>31.641025641025639</v>
      </c>
      <c r="AC47" s="13">
        <v>22.811158798283259</v>
      </c>
      <c r="AD47" s="13">
        <v>16.915549666174002</v>
      </c>
      <c r="AE47" s="99">
        <v>78985</v>
      </c>
      <c r="AF47" s="13">
        <v>10385</v>
      </c>
      <c r="AG47" s="13">
        <v>2829</v>
      </c>
      <c r="AH47" s="13">
        <v>237</v>
      </c>
      <c r="AI47" s="104">
        <v>1794</v>
      </c>
      <c r="AJ47" s="13">
        <v>798</v>
      </c>
      <c r="AK47" s="101">
        <v>2352</v>
      </c>
      <c r="AL47" s="101">
        <v>558</v>
      </c>
      <c r="AM47" s="18">
        <v>1.7085714285714291</v>
      </c>
      <c r="AN47" s="99">
        <v>1451</v>
      </c>
      <c r="AO47" s="13">
        <v>1073</v>
      </c>
      <c r="AP47" s="13">
        <v>943</v>
      </c>
      <c r="AQ47" s="13">
        <v>130</v>
      </c>
      <c r="AR47" s="13">
        <v>0</v>
      </c>
      <c r="AS47" s="13">
        <v>0</v>
      </c>
      <c r="AT47" s="13">
        <v>0</v>
      </c>
      <c r="AU47" s="99">
        <v>13</v>
      </c>
      <c r="AV47" s="99">
        <v>15</v>
      </c>
      <c r="AW47" s="13">
        <v>100</v>
      </c>
      <c r="AX47" s="13">
        <v>0.55474452554744524</v>
      </c>
      <c r="AY47" s="13">
        <v>0.7007299270072993</v>
      </c>
      <c r="AZ47" s="99">
        <v>26</v>
      </c>
      <c r="BA47" s="99">
        <v>42</v>
      </c>
      <c r="BB47" s="99">
        <v>32</v>
      </c>
      <c r="BC47" s="13">
        <v>3.4285714285714288</v>
      </c>
      <c r="BD47" s="99">
        <v>0</v>
      </c>
      <c r="BE47" s="13">
        <v>48822</v>
      </c>
      <c r="BF47" s="13">
        <v>15430</v>
      </c>
      <c r="BG47" s="13">
        <v>15052</v>
      </c>
      <c r="BH47" s="13">
        <v>18340</v>
      </c>
      <c r="BI47" s="13">
        <v>35119</v>
      </c>
      <c r="BJ47" s="13">
        <v>11612</v>
      </c>
      <c r="BK47" s="13">
        <v>11687</v>
      </c>
      <c r="BL47" s="13">
        <v>11820</v>
      </c>
      <c r="BM47" s="13">
        <v>147</v>
      </c>
      <c r="BN47" s="13">
        <v>112</v>
      </c>
      <c r="BO47" s="13">
        <v>35</v>
      </c>
      <c r="BP47" s="13">
        <v>33363</v>
      </c>
      <c r="BQ47" s="13">
        <v>26690</v>
      </c>
      <c r="BR47" s="13">
        <v>6673</v>
      </c>
      <c r="BS47" s="13">
        <v>94.999857626925603</v>
      </c>
      <c r="BT47" s="13">
        <v>20.00119893294967</v>
      </c>
      <c r="BU47" s="13">
        <v>-2802</v>
      </c>
      <c r="BV47" s="13">
        <v>-4160</v>
      </c>
      <c r="BW47" s="13">
        <v>1358</v>
      </c>
      <c r="BX47" s="13">
        <v>1137</v>
      </c>
      <c r="BY47" s="13">
        <v>844</v>
      </c>
      <c r="BZ47" s="13">
        <v>293</v>
      </c>
      <c r="CA47" s="99">
        <v>558</v>
      </c>
      <c r="CB47" s="99">
        <v>245</v>
      </c>
      <c r="CC47" s="99">
        <v>217</v>
      </c>
      <c r="CD47" s="99">
        <v>28</v>
      </c>
      <c r="CE47" s="99">
        <v>10</v>
      </c>
      <c r="CF47" s="99">
        <v>10</v>
      </c>
      <c r="CG47" s="99">
        <v>0</v>
      </c>
      <c r="CH47" s="99">
        <v>235</v>
      </c>
      <c r="CI47" s="99">
        <v>207</v>
      </c>
      <c r="CJ47" s="99">
        <v>28</v>
      </c>
      <c r="CK47" s="13">
        <v>98</v>
      </c>
      <c r="CL47" s="13">
        <v>0</v>
      </c>
      <c r="CM47" s="13">
        <v>0</v>
      </c>
      <c r="CN47" s="13">
        <v>98</v>
      </c>
      <c r="CO47" s="13">
        <v>98</v>
      </c>
      <c r="CP47" s="13">
        <v>0</v>
      </c>
      <c r="CQ47" s="13">
        <v>0</v>
      </c>
      <c r="CR47" s="13">
        <v>0</v>
      </c>
      <c r="CS47" s="13">
        <v>0</v>
      </c>
      <c r="CT47" s="13">
        <v>78400</v>
      </c>
      <c r="CU47" s="13">
        <v>0</v>
      </c>
      <c r="CV47" s="13">
        <v>0</v>
      </c>
      <c r="CW47" s="13">
        <v>78400</v>
      </c>
      <c r="CX47" s="13">
        <v>78400</v>
      </c>
      <c r="CY47" s="13">
        <v>0</v>
      </c>
      <c r="CZ47" s="13">
        <v>0</v>
      </c>
      <c r="DA47" s="13">
        <v>0</v>
      </c>
      <c r="DB47" s="13">
        <v>0</v>
      </c>
      <c r="DC47" s="13">
        <v>9</v>
      </c>
      <c r="DD47" s="13">
        <v>94</v>
      </c>
      <c r="DE47" s="13">
        <v>0</v>
      </c>
      <c r="DF47" s="13">
        <v>0</v>
      </c>
      <c r="DG47" s="13">
        <v>9</v>
      </c>
      <c r="DH47" s="13">
        <v>94</v>
      </c>
      <c r="DI47" s="13">
        <v>0</v>
      </c>
      <c r="DJ47" s="13">
        <v>0</v>
      </c>
      <c r="DK47" s="13">
        <v>9</v>
      </c>
      <c r="DL47" s="13">
        <v>94</v>
      </c>
      <c r="DM47" s="13">
        <v>0</v>
      </c>
      <c r="DN47" s="13">
        <v>0</v>
      </c>
      <c r="DO47" s="13">
        <v>9</v>
      </c>
      <c r="DP47" s="13">
        <v>94</v>
      </c>
      <c r="DQ47" s="13">
        <v>1</v>
      </c>
      <c r="DR47" s="13">
        <v>10</v>
      </c>
      <c r="DS47" s="13">
        <v>9</v>
      </c>
      <c r="DT47" s="13">
        <v>94</v>
      </c>
      <c r="DU47" s="13">
        <v>2</v>
      </c>
      <c r="DV47" s="13">
        <v>33</v>
      </c>
      <c r="DW47" s="13">
        <v>9</v>
      </c>
      <c r="DX47" s="13">
        <v>94</v>
      </c>
      <c r="DY47" s="13">
        <v>3</v>
      </c>
      <c r="DZ47" s="13">
        <v>49</v>
      </c>
      <c r="EA47" s="13">
        <v>9</v>
      </c>
      <c r="EB47" s="13">
        <v>94</v>
      </c>
      <c r="EC47" s="13">
        <v>4</v>
      </c>
      <c r="ED47" s="13">
        <v>68</v>
      </c>
      <c r="EE47" s="13">
        <v>9</v>
      </c>
      <c r="EF47" s="13">
        <v>94</v>
      </c>
      <c r="EG47" s="13">
        <v>6</v>
      </c>
      <c r="EH47" s="13">
        <v>83</v>
      </c>
      <c r="EI47" s="13">
        <v>9</v>
      </c>
      <c r="EJ47" s="13">
        <v>94</v>
      </c>
      <c r="EK47" s="13">
        <v>9</v>
      </c>
      <c r="EL47" s="13">
        <v>94</v>
      </c>
    </row>
    <row r="48" spans="1:142">
      <c r="A48" t="s">
        <v>260</v>
      </c>
      <c r="B48" s="13">
        <v>53</v>
      </c>
      <c r="C48" t="s">
        <v>79</v>
      </c>
      <c r="D48" t="s">
        <v>191</v>
      </c>
      <c r="E48" t="s">
        <v>13</v>
      </c>
      <c r="F48" s="99">
        <v>439</v>
      </c>
      <c r="G48" s="13">
        <v>0</v>
      </c>
      <c r="H48" s="13">
        <v>16</v>
      </c>
      <c r="I48" s="13">
        <v>423</v>
      </c>
      <c r="J48" s="13">
        <v>119</v>
      </c>
      <c r="K48" s="99">
        <v>320</v>
      </c>
      <c r="L48" s="13">
        <v>27</v>
      </c>
      <c r="M48" s="13">
        <v>639</v>
      </c>
      <c r="N48" s="13">
        <v>95</v>
      </c>
      <c r="O48" s="13">
        <v>66</v>
      </c>
      <c r="P48" s="13">
        <v>4855</v>
      </c>
      <c r="Q48" s="13">
        <v>1203</v>
      </c>
      <c r="R48" s="104">
        <v>137</v>
      </c>
      <c r="S48" s="13">
        <v>1066</v>
      </c>
      <c r="T48" s="13">
        <v>3652</v>
      </c>
      <c r="U48" s="104">
        <v>1078</v>
      </c>
      <c r="V48" s="13">
        <v>2574</v>
      </c>
      <c r="W48" s="13">
        <v>131522</v>
      </c>
      <c r="X48" s="13">
        <v>23310</v>
      </c>
      <c r="Y48" s="13">
        <v>108212</v>
      </c>
      <c r="Z48" s="13">
        <v>22.787037489613379</v>
      </c>
      <c r="AA48" s="13">
        <v>91.243454724824403</v>
      </c>
      <c r="AB48" s="13">
        <v>32.979591836734691</v>
      </c>
      <c r="AC48" s="13">
        <v>28.228438228438229</v>
      </c>
      <c r="AD48" s="13">
        <v>70.40038928848405</v>
      </c>
      <c r="AE48" s="99">
        <v>47306</v>
      </c>
      <c r="AF48" s="13">
        <v>2051</v>
      </c>
      <c r="AG48" s="13">
        <v>4180</v>
      </c>
      <c r="AH48" s="13">
        <v>317</v>
      </c>
      <c r="AI48" s="104">
        <v>2551</v>
      </c>
      <c r="AJ48" s="13">
        <v>1312</v>
      </c>
      <c r="AK48" s="101">
        <v>2930</v>
      </c>
      <c r="AL48" s="101">
        <v>379</v>
      </c>
      <c r="AM48" s="18">
        <v>2.0995884773662552</v>
      </c>
      <c r="AN48" s="99">
        <v>2157</v>
      </c>
      <c r="AO48" s="13">
        <v>1215</v>
      </c>
      <c r="AP48" s="13">
        <v>1215</v>
      </c>
      <c r="AQ48" s="13">
        <v>0</v>
      </c>
      <c r="AR48" s="13">
        <v>0</v>
      </c>
      <c r="AS48" s="13">
        <v>0</v>
      </c>
      <c r="AT48" s="13">
        <v>0</v>
      </c>
      <c r="AU48" s="99">
        <v>60</v>
      </c>
      <c r="AV48" s="99">
        <v>60</v>
      </c>
      <c r="AW48" s="13">
        <v>100</v>
      </c>
      <c r="AX48" s="13">
        <v>0.27107061503416863</v>
      </c>
      <c r="AY48" s="13">
        <v>0.25056947608200458</v>
      </c>
      <c r="AZ48" s="99">
        <v>0</v>
      </c>
      <c r="BA48" s="99">
        <v>0</v>
      </c>
      <c r="BB48" s="99">
        <v>0</v>
      </c>
      <c r="BC48" s="13">
        <v>0</v>
      </c>
      <c r="BD48" s="99">
        <v>0</v>
      </c>
      <c r="BE48" s="13">
        <v>118597</v>
      </c>
      <c r="BF48" s="13">
        <v>36758</v>
      </c>
      <c r="BG48" s="13">
        <v>44691</v>
      </c>
      <c r="BH48" s="13">
        <v>37148</v>
      </c>
      <c r="BI48" s="13">
        <v>148589</v>
      </c>
      <c r="BJ48" s="13">
        <v>49130</v>
      </c>
      <c r="BK48" s="13">
        <v>49447</v>
      </c>
      <c r="BL48" s="13">
        <v>50012</v>
      </c>
      <c r="BM48" s="13">
        <v>526</v>
      </c>
      <c r="BN48" s="13">
        <v>123</v>
      </c>
      <c r="BO48" s="13">
        <v>403</v>
      </c>
      <c r="BP48" s="13">
        <v>141160</v>
      </c>
      <c r="BQ48" s="13">
        <v>49406</v>
      </c>
      <c r="BR48" s="13">
        <v>91754</v>
      </c>
      <c r="BS48" s="13">
        <v>95.000302848797688</v>
      </c>
      <c r="BT48" s="13">
        <v>65</v>
      </c>
      <c r="BU48" s="13">
        <v>32948</v>
      </c>
      <c r="BV48" s="13">
        <v>13854</v>
      </c>
      <c r="BW48" s="13">
        <v>19094</v>
      </c>
      <c r="BX48" s="13">
        <v>4748</v>
      </c>
      <c r="BY48" s="13">
        <v>1498</v>
      </c>
      <c r="BZ48" s="13">
        <v>3250</v>
      </c>
      <c r="CA48" s="99">
        <v>1303</v>
      </c>
      <c r="CB48" s="99">
        <v>5537</v>
      </c>
      <c r="CC48" s="99">
        <v>3164</v>
      </c>
      <c r="CD48" s="99">
        <v>2373</v>
      </c>
      <c r="CE48" s="99">
        <v>570</v>
      </c>
      <c r="CF48" s="99">
        <v>405</v>
      </c>
      <c r="CG48" s="99">
        <v>165</v>
      </c>
      <c r="CH48" s="99">
        <v>4967</v>
      </c>
      <c r="CI48" s="99">
        <v>2759</v>
      </c>
      <c r="CJ48" s="99">
        <v>2208</v>
      </c>
      <c r="CK48" s="13">
        <v>420</v>
      </c>
      <c r="CL48" s="13">
        <v>420</v>
      </c>
      <c r="CM48" s="13">
        <v>0</v>
      </c>
      <c r="CN48" s="13">
        <v>0</v>
      </c>
      <c r="CO48" s="13">
        <v>0</v>
      </c>
      <c r="CP48" s="13">
        <v>0</v>
      </c>
      <c r="CQ48" s="13">
        <v>0</v>
      </c>
      <c r="CR48" s="13">
        <v>4</v>
      </c>
      <c r="CS48" s="13">
        <v>420</v>
      </c>
      <c r="CT48" s="13">
        <v>506800</v>
      </c>
      <c r="CU48" s="13">
        <v>336000</v>
      </c>
      <c r="CV48" s="13">
        <v>0</v>
      </c>
      <c r="CW48" s="13">
        <v>0</v>
      </c>
      <c r="CX48" s="13">
        <v>0</v>
      </c>
      <c r="CY48" s="13">
        <v>0</v>
      </c>
      <c r="CZ48" s="13">
        <v>0</v>
      </c>
      <c r="DA48" s="13">
        <v>2800</v>
      </c>
      <c r="DB48" s="13">
        <v>168000</v>
      </c>
      <c r="DC48" s="13">
        <v>9</v>
      </c>
      <c r="DD48" s="13">
        <v>91</v>
      </c>
      <c r="DE48" s="13">
        <v>0</v>
      </c>
      <c r="DF48" s="13">
        <v>4</v>
      </c>
      <c r="DG48" s="13">
        <v>9</v>
      </c>
      <c r="DH48" s="13">
        <v>91</v>
      </c>
      <c r="DI48" s="13">
        <v>0</v>
      </c>
      <c r="DJ48" s="13">
        <v>8</v>
      </c>
      <c r="DK48" s="13">
        <v>9</v>
      </c>
      <c r="DL48" s="13">
        <v>91</v>
      </c>
      <c r="DM48" s="13">
        <v>0</v>
      </c>
      <c r="DN48" s="13">
        <v>17</v>
      </c>
      <c r="DO48" s="13">
        <v>9</v>
      </c>
      <c r="DP48" s="13">
        <v>91</v>
      </c>
      <c r="DQ48" s="13">
        <v>0</v>
      </c>
      <c r="DR48" s="13">
        <v>24</v>
      </c>
      <c r="DS48" s="13">
        <v>9</v>
      </c>
      <c r="DT48" s="13">
        <v>91</v>
      </c>
      <c r="DU48" s="13">
        <v>0</v>
      </c>
      <c r="DV48" s="13">
        <v>31</v>
      </c>
      <c r="DW48" s="13">
        <v>9</v>
      </c>
      <c r="DX48" s="13">
        <v>91</v>
      </c>
      <c r="DY48" s="13">
        <v>2</v>
      </c>
      <c r="DZ48" s="13">
        <v>51</v>
      </c>
      <c r="EA48" s="13">
        <v>9</v>
      </c>
      <c r="EB48" s="13">
        <v>91</v>
      </c>
      <c r="EC48" s="13">
        <v>2</v>
      </c>
      <c r="ED48" s="13">
        <v>61</v>
      </c>
      <c r="EE48" s="13">
        <v>9</v>
      </c>
      <c r="EF48" s="13">
        <v>91</v>
      </c>
      <c r="EG48" s="13">
        <v>4</v>
      </c>
      <c r="EH48" s="13">
        <v>73</v>
      </c>
      <c r="EI48" s="13">
        <v>9</v>
      </c>
      <c r="EJ48" s="13">
        <v>91</v>
      </c>
      <c r="EK48" s="13">
        <v>9</v>
      </c>
      <c r="EL48" s="13">
        <v>91</v>
      </c>
    </row>
    <row r="49" spans="1:142">
      <c r="A49" t="s">
        <v>260</v>
      </c>
      <c r="B49" s="13">
        <v>54</v>
      </c>
      <c r="C49" t="s">
        <v>80</v>
      </c>
      <c r="D49" t="s">
        <v>191</v>
      </c>
      <c r="E49" t="s">
        <v>13</v>
      </c>
      <c r="F49" s="99">
        <v>372</v>
      </c>
      <c r="G49" s="13">
        <v>0</v>
      </c>
      <c r="H49" s="13">
        <v>53</v>
      </c>
      <c r="I49" s="13">
        <v>319</v>
      </c>
      <c r="J49" s="13">
        <v>219</v>
      </c>
      <c r="K49" s="99">
        <v>153</v>
      </c>
      <c r="L49" s="13">
        <v>213</v>
      </c>
      <c r="M49" s="13">
        <v>916</v>
      </c>
      <c r="N49" s="13">
        <v>143</v>
      </c>
      <c r="O49" s="13">
        <v>154</v>
      </c>
      <c r="P49" s="13">
        <v>6343</v>
      </c>
      <c r="Q49" s="13">
        <v>1297</v>
      </c>
      <c r="R49" s="104">
        <v>430</v>
      </c>
      <c r="S49" s="13">
        <v>867</v>
      </c>
      <c r="T49" s="13">
        <v>5046</v>
      </c>
      <c r="U49" s="104">
        <v>2087</v>
      </c>
      <c r="V49" s="13">
        <v>2959</v>
      </c>
      <c r="W49" s="13">
        <v>171290</v>
      </c>
      <c r="X49" s="13">
        <v>30312</v>
      </c>
      <c r="Y49" s="13">
        <v>140978</v>
      </c>
      <c r="Z49" s="13">
        <v>39.052797031616379</v>
      </c>
      <c r="AA49" s="13">
        <v>98.566025071838581</v>
      </c>
      <c r="AB49" s="13">
        <v>28.209391471011021</v>
      </c>
      <c r="AC49" s="13">
        <v>27.74754984792159</v>
      </c>
      <c r="AD49" s="13">
        <v>59.774651176367563</v>
      </c>
      <c r="AE49" s="99">
        <v>19842</v>
      </c>
      <c r="AF49" s="13">
        <v>2855</v>
      </c>
      <c r="AG49" s="13">
        <v>7530</v>
      </c>
      <c r="AH49" s="13">
        <v>488</v>
      </c>
      <c r="AI49" s="104">
        <v>5186</v>
      </c>
      <c r="AJ49" s="13">
        <v>1856</v>
      </c>
      <c r="AK49" s="101">
        <v>5456</v>
      </c>
      <c r="AL49" s="101">
        <v>270</v>
      </c>
      <c r="AM49" s="18">
        <v>2.060389352403655</v>
      </c>
      <c r="AN49" s="99">
        <v>4806</v>
      </c>
      <c r="AO49" s="13">
        <v>2573</v>
      </c>
      <c r="AP49" s="13">
        <v>2311</v>
      </c>
      <c r="AQ49" s="13">
        <v>262</v>
      </c>
      <c r="AR49" s="13">
        <v>0</v>
      </c>
      <c r="AS49" s="13">
        <v>0</v>
      </c>
      <c r="AT49" s="13">
        <v>0</v>
      </c>
      <c r="AU49" s="99">
        <v>34</v>
      </c>
      <c r="AV49" s="99">
        <v>82</v>
      </c>
      <c r="AW49" s="13">
        <v>100</v>
      </c>
      <c r="AX49" s="13">
        <v>0.5161290322580645</v>
      </c>
      <c r="AY49" s="13">
        <v>0.56182795698924726</v>
      </c>
      <c r="AZ49" s="99">
        <v>17</v>
      </c>
      <c r="BA49" s="99">
        <v>17</v>
      </c>
      <c r="BB49" s="99">
        <v>21</v>
      </c>
      <c r="BC49" s="13">
        <v>17.361938816050849</v>
      </c>
      <c r="BD49" s="99">
        <v>64</v>
      </c>
      <c r="BE49" s="13">
        <v>143029</v>
      </c>
      <c r="BF49" s="13">
        <v>36206</v>
      </c>
      <c r="BG49" s="13">
        <v>54746</v>
      </c>
      <c r="BH49" s="13">
        <v>52077</v>
      </c>
      <c r="BI49" s="13">
        <v>152399</v>
      </c>
      <c r="BJ49" s="13">
        <v>50390</v>
      </c>
      <c r="BK49" s="13">
        <v>50715</v>
      </c>
      <c r="BL49" s="13">
        <v>51294</v>
      </c>
      <c r="BM49" s="13">
        <v>384</v>
      </c>
      <c r="BN49" s="13">
        <v>219</v>
      </c>
      <c r="BO49" s="13">
        <v>165</v>
      </c>
      <c r="BP49" s="13">
        <v>150214</v>
      </c>
      <c r="BQ49" s="13">
        <v>48068</v>
      </c>
      <c r="BR49" s="13">
        <v>102146</v>
      </c>
      <c r="BS49" s="13">
        <v>98.566263558159832</v>
      </c>
      <c r="BT49" s="13">
        <v>68.000319544117062</v>
      </c>
      <c r="BU49" s="13">
        <v>9236</v>
      </c>
      <c r="BV49" s="13">
        <v>-10805</v>
      </c>
      <c r="BW49" s="13">
        <v>20041</v>
      </c>
      <c r="BX49" s="13">
        <v>5385</v>
      </c>
      <c r="BY49" s="13">
        <v>1704</v>
      </c>
      <c r="BZ49" s="13">
        <v>3681</v>
      </c>
      <c r="CA49" s="99">
        <v>270</v>
      </c>
      <c r="CB49" s="99">
        <v>1494</v>
      </c>
      <c r="CC49" s="99">
        <v>941</v>
      </c>
      <c r="CD49" s="99">
        <v>553</v>
      </c>
      <c r="CE49" s="99">
        <v>98</v>
      </c>
      <c r="CF49" s="99">
        <v>89</v>
      </c>
      <c r="CG49" s="99">
        <v>9</v>
      </c>
      <c r="CH49" s="99">
        <v>1396</v>
      </c>
      <c r="CI49" s="99">
        <v>852</v>
      </c>
      <c r="CJ49" s="99">
        <v>544</v>
      </c>
      <c r="CK49" s="13">
        <v>0</v>
      </c>
      <c r="CL49" s="13">
        <v>0</v>
      </c>
      <c r="CM49" s="13">
        <v>0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0</v>
      </c>
      <c r="CT49" s="13">
        <v>0</v>
      </c>
      <c r="CU49" s="13">
        <v>0</v>
      </c>
      <c r="CV49" s="13">
        <v>0</v>
      </c>
      <c r="CW49" s="13">
        <v>0</v>
      </c>
      <c r="CX49" s="13">
        <v>0</v>
      </c>
      <c r="CY49" s="13">
        <v>0</v>
      </c>
      <c r="CZ49" s="13">
        <v>0</v>
      </c>
      <c r="DA49" s="13">
        <v>0</v>
      </c>
      <c r="DB49" s="13">
        <v>0</v>
      </c>
      <c r="DC49" s="13">
        <v>11</v>
      </c>
      <c r="DD49" s="13">
        <v>170</v>
      </c>
      <c r="DE49" s="13">
        <v>3</v>
      </c>
      <c r="DF49" s="13">
        <v>55</v>
      </c>
      <c r="DG49" s="13">
        <v>11</v>
      </c>
      <c r="DH49" s="13">
        <v>170</v>
      </c>
      <c r="DI49" s="13">
        <v>3</v>
      </c>
      <c r="DJ49" s="13">
        <v>71</v>
      </c>
      <c r="DK49" s="13">
        <v>11</v>
      </c>
      <c r="DL49" s="13">
        <v>170</v>
      </c>
      <c r="DM49" s="13">
        <v>3</v>
      </c>
      <c r="DN49" s="13">
        <v>95</v>
      </c>
      <c r="DO49" s="13">
        <v>11</v>
      </c>
      <c r="DP49" s="13">
        <v>170</v>
      </c>
      <c r="DQ49" s="13">
        <v>6</v>
      </c>
      <c r="DR49" s="13">
        <v>124</v>
      </c>
      <c r="DS49" s="13">
        <v>11</v>
      </c>
      <c r="DT49" s="13">
        <v>170</v>
      </c>
      <c r="DU49" s="13">
        <v>7</v>
      </c>
      <c r="DV49" s="13">
        <v>135</v>
      </c>
      <c r="DW49" s="13">
        <v>11</v>
      </c>
      <c r="DX49" s="13">
        <v>170</v>
      </c>
      <c r="DY49" s="13">
        <v>9</v>
      </c>
      <c r="DZ49" s="13">
        <v>148</v>
      </c>
      <c r="EA49" s="13">
        <v>11</v>
      </c>
      <c r="EB49" s="13">
        <v>170</v>
      </c>
      <c r="EC49" s="13">
        <v>11</v>
      </c>
      <c r="ED49" s="13">
        <v>159</v>
      </c>
      <c r="EE49" s="13">
        <v>11</v>
      </c>
      <c r="EF49" s="13">
        <v>170</v>
      </c>
      <c r="EG49" s="13">
        <v>11</v>
      </c>
      <c r="EH49" s="13">
        <v>167</v>
      </c>
      <c r="EI49" s="13">
        <v>11</v>
      </c>
      <c r="EJ49" s="13">
        <v>170</v>
      </c>
      <c r="EK49" s="13">
        <v>11</v>
      </c>
      <c r="EL49" s="13">
        <v>170</v>
      </c>
    </row>
    <row r="50" spans="1:142">
      <c r="A50" t="s">
        <v>260</v>
      </c>
      <c r="B50" s="13">
        <v>55</v>
      </c>
      <c r="C50" t="s">
        <v>81</v>
      </c>
      <c r="D50" t="s">
        <v>191</v>
      </c>
      <c r="E50" t="s">
        <v>13</v>
      </c>
      <c r="F50" s="99">
        <v>187</v>
      </c>
      <c r="G50" s="13">
        <v>0</v>
      </c>
      <c r="H50" s="13">
        <v>10</v>
      </c>
      <c r="I50" s="13">
        <v>177</v>
      </c>
      <c r="J50" s="13">
        <v>111</v>
      </c>
      <c r="K50" s="99">
        <v>76</v>
      </c>
      <c r="L50" s="13">
        <v>29</v>
      </c>
      <c r="M50" s="13">
        <v>296</v>
      </c>
      <c r="N50" s="13">
        <v>91</v>
      </c>
      <c r="O50" s="13">
        <v>75</v>
      </c>
      <c r="P50" s="13">
        <v>2515</v>
      </c>
      <c r="Q50" s="13">
        <v>554</v>
      </c>
      <c r="R50" s="104">
        <v>265</v>
      </c>
      <c r="S50" s="13">
        <v>289</v>
      </c>
      <c r="T50" s="13">
        <v>1961</v>
      </c>
      <c r="U50" s="104">
        <v>1019</v>
      </c>
      <c r="V50" s="13">
        <v>942</v>
      </c>
      <c r="W50" s="13">
        <v>65956</v>
      </c>
      <c r="X50" s="13">
        <v>11094</v>
      </c>
      <c r="Y50" s="13">
        <v>54862</v>
      </c>
      <c r="Z50" s="13">
        <v>35.861132660977503</v>
      </c>
      <c r="AA50" s="13">
        <v>95.053450456537931</v>
      </c>
      <c r="AB50" s="13">
        <v>29.769381746810598</v>
      </c>
      <c r="AC50" s="13">
        <v>26.037154989384291</v>
      </c>
      <c r="AD50" s="13">
        <v>45.683485960337187</v>
      </c>
      <c r="AE50" s="99">
        <v>161268</v>
      </c>
      <c r="AF50" s="13">
        <v>9335</v>
      </c>
      <c r="AG50" s="13">
        <v>3961</v>
      </c>
      <c r="AH50" s="13">
        <v>279</v>
      </c>
      <c r="AI50" s="104">
        <v>2361</v>
      </c>
      <c r="AJ50" s="13">
        <v>1321</v>
      </c>
      <c r="AK50" s="101">
        <v>2581</v>
      </c>
      <c r="AL50" s="101">
        <v>220</v>
      </c>
      <c r="AM50" s="18">
        <v>1.8387850467289719</v>
      </c>
      <c r="AN50" s="99">
        <v>1990</v>
      </c>
      <c r="AO50" s="13">
        <v>1277</v>
      </c>
      <c r="AP50" s="13">
        <v>1243</v>
      </c>
      <c r="AQ50" s="13">
        <v>34</v>
      </c>
      <c r="AR50" s="13">
        <v>0</v>
      </c>
      <c r="AS50" s="13">
        <v>0</v>
      </c>
      <c r="AT50" s="13">
        <v>11</v>
      </c>
      <c r="AU50" s="99">
        <v>0</v>
      </c>
      <c r="AV50" s="99">
        <v>0</v>
      </c>
      <c r="AW50" s="13">
        <v>100</v>
      </c>
      <c r="AX50" s="13">
        <v>0.6203208556149733</v>
      </c>
      <c r="AY50" s="13">
        <v>0.63101604278074863</v>
      </c>
      <c r="AZ50" s="99">
        <v>0</v>
      </c>
      <c r="BA50" s="99">
        <v>0</v>
      </c>
      <c r="BB50" s="99">
        <v>0</v>
      </c>
      <c r="BC50" s="13">
        <v>0</v>
      </c>
      <c r="BD50" s="99">
        <v>0</v>
      </c>
      <c r="BE50" s="13">
        <v>57717</v>
      </c>
      <c r="BF50" s="13">
        <v>17262</v>
      </c>
      <c r="BG50" s="13">
        <v>20801</v>
      </c>
      <c r="BH50" s="13">
        <v>19654</v>
      </c>
      <c r="BI50" s="13">
        <v>44471</v>
      </c>
      <c r="BJ50" s="13">
        <v>14704</v>
      </c>
      <c r="BK50" s="13">
        <v>14799</v>
      </c>
      <c r="BL50" s="13">
        <v>14968</v>
      </c>
      <c r="BM50" s="13">
        <v>224</v>
      </c>
      <c r="BN50" s="13">
        <v>137</v>
      </c>
      <c r="BO50" s="13">
        <v>87</v>
      </c>
      <c r="BP50" s="13">
        <v>42271</v>
      </c>
      <c r="BQ50" s="13">
        <v>23249</v>
      </c>
      <c r="BR50" s="13">
        <v>19022</v>
      </c>
      <c r="BS50" s="13">
        <v>95.052955858874327</v>
      </c>
      <c r="BT50" s="13">
        <v>45.000118284403023</v>
      </c>
      <c r="BU50" s="13">
        <v>-12591</v>
      </c>
      <c r="BV50" s="13">
        <v>-7086</v>
      </c>
      <c r="BW50" s="13">
        <v>-5505</v>
      </c>
      <c r="BX50" s="13">
        <v>1512</v>
      </c>
      <c r="BY50" s="13">
        <v>781</v>
      </c>
      <c r="BZ50" s="13">
        <v>731</v>
      </c>
      <c r="CA50" s="99">
        <v>220</v>
      </c>
      <c r="CB50" s="99">
        <v>691</v>
      </c>
      <c r="CC50" s="99">
        <v>473</v>
      </c>
      <c r="CD50" s="99">
        <v>218</v>
      </c>
      <c r="CE50" s="99">
        <v>80</v>
      </c>
      <c r="CF50" s="99">
        <v>80</v>
      </c>
      <c r="CG50" s="99">
        <v>0</v>
      </c>
      <c r="CH50" s="99">
        <v>611</v>
      </c>
      <c r="CI50" s="99">
        <v>393</v>
      </c>
      <c r="CJ50" s="99">
        <v>218</v>
      </c>
      <c r="CK50" s="13">
        <v>11</v>
      </c>
      <c r="CL50" s="13">
        <v>11</v>
      </c>
      <c r="CM50" s="13">
        <v>11</v>
      </c>
      <c r="CN50" s="13">
        <v>0</v>
      </c>
      <c r="CO50" s="13">
        <v>0</v>
      </c>
      <c r="CP50" s="13">
        <v>0</v>
      </c>
      <c r="CQ50" s="13">
        <v>0</v>
      </c>
      <c r="CR50" s="13">
        <v>26</v>
      </c>
      <c r="CS50" s="13">
        <v>11</v>
      </c>
      <c r="CT50" s="13">
        <v>31400</v>
      </c>
      <c r="CU50" s="13">
        <v>8800</v>
      </c>
      <c r="CV50" s="13">
        <v>8800</v>
      </c>
      <c r="CW50" s="13">
        <v>0</v>
      </c>
      <c r="CX50" s="13">
        <v>0</v>
      </c>
      <c r="CY50" s="13">
        <v>0</v>
      </c>
      <c r="CZ50" s="13">
        <v>0</v>
      </c>
      <c r="DA50" s="13">
        <v>18200</v>
      </c>
      <c r="DB50" s="13">
        <v>4400</v>
      </c>
      <c r="DC50" s="13">
        <v>8</v>
      </c>
      <c r="DD50" s="13">
        <v>82</v>
      </c>
      <c r="DE50" s="13">
        <v>0</v>
      </c>
      <c r="DF50" s="13">
        <v>11</v>
      </c>
      <c r="DG50" s="13">
        <v>8</v>
      </c>
      <c r="DH50" s="13">
        <v>82</v>
      </c>
      <c r="DI50" s="13">
        <v>1</v>
      </c>
      <c r="DJ50" s="13">
        <v>22</v>
      </c>
      <c r="DK50" s="13">
        <v>8</v>
      </c>
      <c r="DL50" s="13">
        <v>82</v>
      </c>
      <c r="DM50" s="13">
        <v>3</v>
      </c>
      <c r="DN50" s="13">
        <v>55</v>
      </c>
      <c r="DO50" s="13">
        <v>8</v>
      </c>
      <c r="DP50" s="13">
        <v>82</v>
      </c>
      <c r="DQ50" s="13">
        <v>8</v>
      </c>
      <c r="DR50" s="13">
        <v>82</v>
      </c>
      <c r="DS50" s="13">
        <v>8</v>
      </c>
      <c r="DT50" s="13">
        <v>82</v>
      </c>
      <c r="DU50" s="13">
        <v>8</v>
      </c>
      <c r="DV50" s="13">
        <v>82</v>
      </c>
      <c r="DW50" s="13">
        <v>8</v>
      </c>
      <c r="DX50" s="13">
        <v>82</v>
      </c>
      <c r="DY50" s="13">
        <v>8</v>
      </c>
      <c r="DZ50" s="13">
        <v>82</v>
      </c>
      <c r="EA50" s="13">
        <v>8</v>
      </c>
      <c r="EB50" s="13">
        <v>82</v>
      </c>
      <c r="EC50" s="13">
        <v>8</v>
      </c>
      <c r="ED50" s="13">
        <v>82</v>
      </c>
      <c r="EE50" s="13">
        <v>8</v>
      </c>
      <c r="EF50" s="13">
        <v>82</v>
      </c>
      <c r="EG50" s="13">
        <v>8</v>
      </c>
      <c r="EH50" s="13">
        <v>82</v>
      </c>
      <c r="EI50" s="13">
        <v>8</v>
      </c>
      <c r="EJ50" s="13">
        <v>82</v>
      </c>
      <c r="EK50" s="13">
        <v>8</v>
      </c>
      <c r="EL50" s="13">
        <v>82</v>
      </c>
    </row>
    <row r="51" spans="1:142">
      <c r="A51" t="s">
        <v>260</v>
      </c>
      <c r="B51" s="13">
        <v>56</v>
      </c>
      <c r="C51" t="s">
        <v>82</v>
      </c>
      <c r="D51" t="s">
        <v>191</v>
      </c>
      <c r="E51" t="s">
        <v>13</v>
      </c>
      <c r="F51" s="99">
        <v>1368</v>
      </c>
      <c r="G51" s="13">
        <v>0</v>
      </c>
      <c r="H51" s="13">
        <v>64</v>
      </c>
      <c r="I51" s="13">
        <v>1304</v>
      </c>
      <c r="J51" s="13">
        <v>472</v>
      </c>
      <c r="K51" s="99">
        <v>896</v>
      </c>
      <c r="L51" s="13">
        <v>342</v>
      </c>
      <c r="M51" s="13">
        <v>1806</v>
      </c>
      <c r="N51" s="13">
        <v>200</v>
      </c>
      <c r="O51" s="13">
        <v>119</v>
      </c>
      <c r="P51" s="13">
        <v>15174</v>
      </c>
      <c r="Q51" s="13">
        <v>3170</v>
      </c>
      <c r="R51" s="104">
        <v>1033</v>
      </c>
      <c r="S51" s="13">
        <v>2137</v>
      </c>
      <c r="T51" s="13">
        <v>12004</v>
      </c>
      <c r="U51" s="104">
        <v>4107</v>
      </c>
      <c r="V51" s="13">
        <v>7897</v>
      </c>
      <c r="W51" s="13">
        <v>355167</v>
      </c>
      <c r="X51" s="13">
        <v>58025</v>
      </c>
      <c r="Y51" s="13">
        <v>297142</v>
      </c>
      <c r="Z51" s="13">
        <v>26.460032923987541</v>
      </c>
      <c r="AA51" s="13">
        <v>96.954094434492632</v>
      </c>
      <c r="AB51" s="13">
        <v>32.096177258339416</v>
      </c>
      <c r="AC51" s="13">
        <v>20.93491199189566</v>
      </c>
      <c r="AD51" s="13">
        <v>55.746451669214757</v>
      </c>
      <c r="AE51" s="99">
        <v>340339</v>
      </c>
      <c r="AF51" s="13">
        <v>124978</v>
      </c>
      <c r="AG51" s="13">
        <v>13400</v>
      </c>
      <c r="AH51" s="13">
        <v>815</v>
      </c>
      <c r="AI51" s="104">
        <v>10813</v>
      </c>
      <c r="AJ51" s="13">
        <v>1772</v>
      </c>
      <c r="AK51" s="101">
        <v>12548</v>
      </c>
      <c r="AL51" s="101">
        <v>1735</v>
      </c>
      <c r="AM51" s="18">
        <v>2.1036964980544748</v>
      </c>
      <c r="AN51" s="99">
        <v>10042</v>
      </c>
      <c r="AO51" s="13">
        <v>3640</v>
      </c>
      <c r="AP51" s="13">
        <v>3610</v>
      </c>
      <c r="AQ51" s="13">
        <v>30</v>
      </c>
      <c r="AR51" s="13">
        <v>0</v>
      </c>
      <c r="AS51" s="13">
        <v>7</v>
      </c>
      <c r="AT51" s="13">
        <v>0</v>
      </c>
      <c r="AU51" s="99">
        <v>0</v>
      </c>
      <c r="AV51" s="99">
        <v>0</v>
      </c>
      <c r="AW51" s="13">
        <v>100</v>
      </c>
      <c r="AX51" s="13">
        <v>0.18640350877192979</v>
      </c>
      <c r="AY51" s="13">
        <v>0.23464912280701761</v>
      </c>
      <c r="AZ51" s="99">
        <v>0</v>
      </c>
      <c r="BA51" s="99">
        <v>18</v>
      </c>
      <c r="BB51" s="99">
        <v>0</v>
      </c>
      <c r="BC51" s="13">
        <v>7.7821011673151752E-2</v>
      </c>
      <c r="BD51" s="99">
        <v>0</v>
      </c>
      <c r="BE51" s="13">
        <v>306477</v>
      </c>
      <c r="BF51" s="13">
        <v>125674</v>
      </c>
      <c r="BG51" s="13">
        <v>86547</v>
      </c>
      <c r="BH51" s="13">
        <v>94256</v>
      </c>
      <c r="BI51" s="13">
        <v>394123</v>
      </c>
      <c r="BJ51" s="13">
        <v>130314</v>
      </c>
      <c r="BK51" s="13">
        <v>131156</v>
      </c>
      <c r="BL51" s="13">
        <v>132653</v>
      </c>
      <c r="BM51" s="13">
        <v>1589</v>
      </c>
      <c r="BN51" s="13">
        <v>511</v>
      </c>
      <c r="BO51" s="13">
        <v>1078</v>
      </c>
      <c r="BP51" s="13">
        <v>382118</v>
      </c>
      <c r="BQ51" s="13">
        <v>152847</v>
      </c>
      <c r="BR51" s="13">
        <v>229271</v>
      </c>
      <c r="BS51" s="13">
        <v>96.953996594971628</v>
      </c>
      <c r="BT51" s="13">
        <v>60.000052339853141</v>
      </c>
      <c r="BU51" s="13">
        <v>84976</v>
      </c>
      <c r="BV51" s="13">
        <v>21028</v>
      </c>
      <c r="BW51" s="13">
        <v>63948</v>
      </c>
      <c r="BX51" s="13">
        <v>15714</v>
      </c>
      <c r="BY51" s="13">
        <v>4762</v>
      </c>
      <c r="BZ51" s="13">
        <v>10952</v>
      </c>
      <c r="CA51" s="99">
        <v>3176</v>
      </c>
      <c r="CB51" s="99">
        <v>16846</v>
      </c>
      <c r="CC51" s="99">
        <v>11810</v>
      </c>
      <c r="CD51" s="99">
        <v>5036</v>
      </c>
      <c r="CE51" s="99">
        <v>1752</v>
      </c>
      <c r="CF51" s="99">
        <v>1492</v>
      </c>
      <c r="CG51" s="99">
        <v>260</v>
      </c>
      <c r="CH51" s="99">
        <v>15094</v>
      </c>
      <c r="CI51" s="99">
        <v>10318</v>
      </c>
      <c r="CJ51" s="99">
        <v>4776</v>
      </c>
      <c r="CK51" s="13">
        <v>662</v>
      </c>
      <c r="CL51" s="13">
        <v>655</v>
      </c>
      <c r="CM51" s="13">
        <v>0</v>
      </c>
      <c r="CN51" s="13">
        <v>7</v>
      </c>
      <c r="CO51" s="13">
        <v>0</v>
      </c>
      <c r="CP51" s="13">
        <v>0</v>
      </c>
      <c r="CQ51" s="13">
        <v>7</v>
      </c>
      <c r="CR51" s="13">
        <v>39</v>
      </c>
      <c r="CS51" s="13">
        <v>655</v>
      </c>
      <c r="CT51" s="13">
        <v>818900</v>
      </c>
      <c r="CU51" s="13">
        <v>524000</v>
      </c>
      <c r="CV51" s="13">
        <v>0</v>
      </c>
      <c r="CW51" s="13">
        <v>5600</v>
      </c>
      <c r="CX51" s="13">
        <v>0</v>
      </c>
      <c r="CY51" s="13">
        <v>0</v>
      </c>
      <c r="CZ51" s="13">
        <v>5600</v>
      </c>
      <c r="DA51" s="13">
        <v>27300</v>
      </c>
      <c r="DB51" s="13">
        <v>262000</v>
      </c>
      <c r="DC51" s="13">
        <v>24</v>
      </c>
      <c r="DD51" s="13">
        <v>319</v>
      </c>
      <c r="DE51" s="13">
        <v>10</v>
      </c>
      <c r="DF51" s="13">
        <v>179</v>
      </c>
      <c r="DG51" s="13">
        <v>24</v>
      </c>
      <c r="DH51" s="13">
        <v>319</v>
      </c>
      <c r="DI51" s="13">
        <v>11</v>
      </c>
      <c r="DJ51" s="13">
        <v>184</v>
      </c>
      <c r="DK51" s="13">
        <v>24</v>
      </c>
      <c r="DL51" s="13">
        <v>319</v>
      </c>
      <c r="DM51" s="13">
        <v>11</v>
      </c>
      <c r="DN51" s="13">
        <v>190</v>
      </c>
      <c r="DO51" s="13">
        <v>24</v>
      </c>
      <c r="DP51" s="13">
        <v>319</v>
      </c>
      <c r="DQ51" s="13">
        <v>24</v>
      </c>
      <c r="DR51" s="13">
        <v>319</v>
      </c>
      <c r="DS51" s="13">
        <v>24</v>
      </c>
      <c r="DT51" s="13">
        <v>319</v>
      </c>
      <c r="DU51" s="13">
        <v>24</v>
      </c>
      <c r="DV51" s="13">
        <v>319</v>
      </c>
      <c r="DW51" s="13">
        <v>24</v>
      </c>
      <c r="DX51" s="13">
        <v>319</v>
      </c>
      <c r="DY51" s="13">
        <v>24</v>
      </c>
      <c r="DZ51" s="13">
        <v>319</v>
      </c>
      <c r="EA51" s="13">
        <v>24</v>
      </c>
      <c r="EB51" s="13">
        <v>319</v>
      </c>
      <c r="EC51" s="13">
        <v>24</v>
      </c>
      <c r="ED51" s="13">
        <v>319</v>
      </c>
      <c r="EE51" s="13">
        <v>24</v>
      </c>
      <c r="EF51" s="13">
        <v>319</v>
      </c>
      <c r="EG51" s="13">
        <v>24</v>
      </c>
      <c r="EH51" s="13">
        <v>319</v>
      </c>
      <c r="EI51" s="13">
        <v>24</v>
      </c>
      <c r="EJ51" s="13">
        <v>319</v>
      </c>
      <c r="EK51" s="13">
        <v>24</v>
      </c>
      <c r="EL51" s="13">
        <v>319</v>
      </c>
    </row>
    <row r="52" spans="1:142">
      <c r="A52" t="s">
        <v>260</v>
      </c>
      <c r="B52" s="13">
        <v>58</v>
      </c>
      <c r="C52" t="s">
        <v>83</v>
      </c>
      <c r="D52" t="s">
        <v>191</v>
      </c>
      <c r="E52" t="s">
        <v>14</v>
      </c>
      <c r="F52" s="99">
        <v>218</v>
      </c>
      <c r="G52" s="13">
        <v>0</v>
      </c>
      <c r="H52" s="13">
        <v>125</v>
      </c>
      <c r="I52" s="13">
        <v>93</v>
      </c>
      <c r="J52" s="13">
        <v>190</v>
      </c>
      <c r="K52" s="99">
        <v>28</v>
      </c>
      <c r="L52" s="13">
        <v>181</v>
      </c>
      <c r="M52" s="13">
        <v>354</v>
      </c>
      <c r="N52" s="13">
        <v>120</v>
      </c>
      <c r="O52" s="13">
        <v>102</v>
      </c>
      <c r="P52" s="13">
        <v>2213</v>
      </c>
      <c r="Q52" s="13">
        <v>361</v>
      </c>
      <c r="R52" s="104">
        <v>59</v>
      </c>
      <c r="S52" s="13">
        <v>302</v>
      </c>
      <c r="T52" s="13">
        <v>1852</v>
      </c>
      <c r="U52" s="104">
        <v>1380</v>
      </c>
      <c r="V52" s="13">
        <v>472</v>
      </c>
      <c r="W52" s="13">
        <v>58435</v>
      </c>
      <c r="X52" s="13">
        <v>6172</v>
      </c>
      <c r="Y52" s="13">
        <v>52263</v>
      </c>
      <c r="Z52" s="13">
        <v>16.750800629647721</v>
      </c>
      <c r="AA52" s="13">
        <v>82.057119530231901</v>
      </c>
      <c r="AB52" s="13">
        <v>29.268115942028981</v>
      </c>
      <c r="AC52" s="13">
        <v>25.154661016949149</v>
      </c>
      <c r="AD52" s="13">
        <v>28.861127748780699</v>
      </c>
      <c r="AE52" s="99">
        <v>65512</v>
      </c>
      <c r="AF52" s="13">
        <v>14810</v>
      </c>
      <c r="AG52" s="13">
        <v>4431</v>
      </c>
      <c r="AH52" s="13">
        <v>415</v>
      </c>
      <c r="AI52" s="104">
        <v>2804</v>
      </c>
      <c r="AJ52" s="13">
        <v>1212</v>
      </c>
      <c r="AK52" s="101">
        <v>2917</v>
      </c>
      <c r="AL52" s="101">
        <v>113</v>
      </c>
      <c r="AM52" s="18">
        <v>1.9485753995830439</v>
      </c>
      <c r="AN52" s="99">
        <v>2424</v>
      </c>
      <c r="AO52" s="13">
        <v>1433</v>
      </c>
      <c r="AP52" s="13">
        <v>510</v>
      </c>
      <c r="AQ52" s="13">
        <v>923</v>
      </c>
      <c r="AR52" s="13">
        <v>0</v>
      </c>
      <c r="AS52" s="13">
        <v>0</v>
      </c>
      <c r="AT52" s="13">
        <v>0</v>
      </c>
      <c r="AU52" s="99">
        <v>33</v>
      </c>
      <c r="AV52" s="99">
        <v>110</v>
      </c>
      <c r="AW52" s="13">
        <v>96.135265700483103</v>
      </c>
      <c r="AX52" s="13">
        <v>0.59174311926605505</v>
      </c>
      <c r="AY52" s="13">
        <v>0.75229357798165142</v>
      </c>
      <c r="AZ52" s="99">
        <v>29</v>
      </c>
      <c r="BA52" s="99">
        <v>36</v>
      </c>
      <c r="BB52" s="99">
        <v>31</v>
      </c>
      <c r="BC52" s="13">
        <v>10.562890896455871</v>
      </c>
      <c r="BD52" s="99">
        <v>0</v>
      </c>
      <c r="BE52" s="13">
        <v>63691</v>
      </c>
      <c r="BF52" s="13">
        <v>18805</v>
      </c>
      <c r="BG52" s="13">
        <v>23007</v>
      </c>
      <c r="BH52" s="13">
        <v>21879</v>
      </c>
      <c r="BI52" s="13">
        <v>66394</v>
      </c>
      <c r="BJ52" s="13">
        <v>21953</v>
      </c>
      <c r="BK52" s="13">
        <v>22094</v>
      </c>
      <c r="BL52" s="13">
        <v>22347</v>
      </c>
      <c r="BM52" s="13">
        <v>227</v>
      </c>
      <c r="BN52" s="13">
        <v>192</v>
      </c>
      <c r="BO52" s="13">
        <v>35</v>
      </c>
      <c r="BP52" s="13">
        <v>63074</v>
      </c>
      <c r="BQ52" s="13">
        <v>44152</v>
      </c>
      <c r="BR52" s="13">
        <v>18922</v>
      </c>
      <c r="BS52" s="13">
        <v>94.99954815194144</v>
      </c>
      <c r="BT52" s="13">
        <v>29.999682912134951</v>
      </c>
      <c r="BU52" s="13">
        <v>10811</v>
      </c>
      <c r="BV52" s="13">
        <v>3762</v>
      </c>
      <c r="BW52" s="13">
        <v>7049</v>
      </c>
      <c r="BX52" s="13">
        <v>2261</v>
      </c>
      <c r="BY52" s="13">
        <v>1509</v>
      </c>
      <c r="BZ52" s="13">
        <v>752</v>
      </c>
      <c r="CA52" s="99">
        <v>397</v>
      </c>
      <c r="CB52" s="99">
        <v>859</v>
      </c>
      <c r="CC52" s="99">
        <v>658</v>
      </c>
      <c r="CD52" s="99">
        <v>201</v>
      </c>
      <c r="CE52" s="99">
        <v>52</v>
      </c>
      <c r="CF52" s="99">
        <v>50</v>
      </c>
      <c r="CG52" s="99">
        <v>2</v>
      </c>
      <c r="CH52" s="99">
        <v>807</v>
      </c>
      <c r="CI52" s="99">
        <v>608</v>
      </c>
      <c r="CJ52" s="99">
        <v>199</v>
      </c>
      <c r="CK52" s="13">
        <v>909</v>
      </c>
      <c r="CL52" s="13">
        <v>129</v>
      </c>
      <c r="CM52" s="13">
        <v>0</v>
      </c>
      <c r="CN52" s="13">
        <v>780</v>
      </c>
      <c r="CO52" s="13">
        <v>780</v>
      </c>
      <c r="CP52" s="13">
        <v>0</v>
      </c>
      <c r="CQ52" s="13">
        <v>0</v>
      </c>
      <c r="CR52" s="13">
        <v>2</v>
      </c>
      <c r="CS52" s="13">
        <v>129</v>
      </c>
      <c r="CT52" s="13">
        <v>780200</v>
      </c>
      <c r="CU52" s="13">
        <v>103200</v>
      </c>
      <c r="CV52" s="13">
        <v>0</v>
      </c>
      <c r="CW52" s="13">
        <v>624000</v>
      </c>
      <c r="CX52" s="13">
        <v>624000</v>
      </c>
      <c r="CY52" s="13">
        <v>0</v>
      </c>
      <c r="CZ52" s="13">
        <v>0</v>
      </c>
      <c r="DA52" s="13">
        <v>1400</v>
      </c>
      <c r="DB52" s="13">
        <v>51600</v>
      </c>
      <c r="DC52" s="13">
        <v>15</v>
      </c>
      <c r="DD52" s="13">
        <v>188</v>
      </c>
      <c r="DE52" s="13">
        <v>0</v>
      </c>
      <c r="DF52" s="13">
        <v>2</v>
      </c>
      <c r="DG52" s="13">
        <v>15</v>
      </c>
      <c r="DH52" s="13">
        <v>188</v>
      </c>
      <c r="DI52" s="13">
        <v>0</v>
      </c>
      <c r="DJ52" s="13">
        <v>5</v>
      </c>
      <c r="DK52" s="13">
        <v>15</v>
      </c>
      <c r="DL52" s="13">
        <v>188</v>
      </c>
      <c r="DM52" s="13">
        <v>0</v>
      </c>
      <c r="DN52" s="13">
        <v>20</v>
      </c>
      <c r="DO52" s="13">
        <v>15</v>
      </c>
      <c r="DP52" s="13">
        <v>188</v>
      </c>
      <c r="DQ52" s="13">
        <v>1</v>
      </c>
      <c r="DR52" s="13">
        <v>51</v>
      </c>
      <c r="DS52" s="13">
        <v>15</v>
      </c>
      <c r="DT52" s="13">
        <v>188</v>
      </c>
      <c r="DU52" s="13">
        <v>2</v>
      </c>
      <c r="DV52" s="13">
        <v>92</v>
      </c>
      <c r="DW52" s="13">
        <v>15</v>
      </c>
      <c r="DX52" s="13">
        <v>188</v>
      </c>
      <c r="DY52" s="13">
        <v>3</v>
      </c>
      <c r="DZ52" s="13">
        <v>121</v>
      </c>
      <c r="EA52" s="13">
        <v>15</v>
      </c>
      <c r="EB52" s="13">
        <v>188</v>
      </c>
      <c r="EC52" s="13">
        <v>7</v>
      </c>
      <c r="ED52" s="13">
        <v>144</v>
      </c>
      <c r="EE52" s="13">
        <v>15</v>
      </c>
      <c r="EF52" s="13">
        <v>188</v>
      </c>
      <c r="EG52" s="13">
        <v>10</v>
      </c>
      <c r="EH52" s="13">
        <v>163</v>
      </c>
      <c r="EI52" s="13">
        <v>15</v>
      </c>
      <c r="EJ52" s="13">
        <v>188</v>
      </c>
      <c r="EK52" s="13">
        <v>15</v>
      </c>
      <c r="EL52" s="13">
        <v>188</v>
      </c>
    </row>
    <row r="53" spans="1:142">
      <c r="A53" t="s">
        <v>260</v>
      </c>
      <c r="B53" s="13">
        <v>59</v>
      </c>
      <c r="C53" t="s">
        <v>84</v>
      </c>
      <c r="D53" t="s">
        <v>191</v>
      </c>
      <c r="E53" t="s">
        <v>14</v>
      </c>
      <c r="F53" s="99">
        <v>187</v>
      </c>
      <c r="G53" s="13">
        <v>0</v>
      </c>
      <c r="H53" s="13">
        <v>7</v>
      </c>
      <c r="I53" s="13">
        <v>180</v>
      </c>
      <c r="J53" s="13">
        <v>170</v>
      </c>
      <c r="K53" s="99">
        <v>17</v>
      </c>
      <c r="L53" s="13">
        <v>134</v>
      </c>
      <c r="M53" s="13">
        <v>123</v>
      </c>
      <c r="N53" s="13">
        <v>94</v>
      </c>
      <c r="O53" s="13">
        <v>131</v>
      </c>
      <c r="P53" s="13">
        <v>1841</v>
      </c>
      <c r="Q53" s="13">
        <v>258</v>
      </c>
      <c r="R53" s="104">
        <v>102</v>
      </c>
      <c r="S53" s="13">
        <v>156</v>
      </c>
      <c r="T53" s="13">
        <v>1583</v>
      </c>
      <c r="U53" s="104">
        <v>1423</v>
      </c>
      <c r="V53" s="13">
        <v>160</v>
      </c>
      <c r="W53" s="13">
        <v>57262</v>
      </c>
      <c r="X53" s="13">
        <v>5200</v>
      </c>
      <c r="Y53" s="13">
        <v>52062</v>
      </c>
      <c r="Z53" s="13">
        <v>7.3537730512501414</v>
      </c>
      <c r="AA53" s="13">
        <v>77.853212106711339</v>
      </c>
      <c r="AB53" s="13">
        <v>33.328179901616302</v>
      </c>
      <c r="AC53" s="13">
        <v>28.975000000000001</v>
      </c>
      <c r="AD53" s="13">
        <v>12.46376305403234</v>
      </c>
      <c r="AE53" s="99">
        <v>28508</v>
      </c>
      <c r="AF53" s="13">
        <v>8562</v>
      </c>
      <c r="AG53" s="13">
        <v>4077</v>
      </c>
      <c r="AH53" s="13">
        <v>386</v>
      </c>
      <c r="AI53" s="104">
        <v>2435</v>
      </c>
      <c r="AJ53" s="13">
        <v>1256</v>
      </c>
      <c r="AK53" s="101">
        <v>3595</v>
      </c>
      <c r="AL53" s="101">
        <v>1160</v>
      </c>
      <c r="AM53" s="18">
        <v>1.59672131147541</v>
      </c>
      <c r="AN53" s="99">
        <v>1926</v>
      </c>
      <c r="AO53" s="13">
        <v>1574</v>
      </c>
      <c r="AP53" s="13">
        <v>1277</v>
      </c>
      <c r="AQ53" s="13">
        <v>297</v>
      </c>
      <c r="AR53" s="13">
        <v>0</v>
      </c>
      <c r="AS53" s="13">
        <v>0</v>
      </c>
      <c r="AT53" s="13">
        <v>11</v>
      </c>
      <c r="AU53" s="99">
        <v>101</v>
      </c>
      <c r="AV53" s="99">
        <v>91</v>
      </c>
      <c r="AW53" s="13">
        <v>98.125</v>
      </c>
      <c r="AX53" s="13">
        <v>0.73796791443850263</v>
      </c>
      <c r="AY53" s="13">
        <v>0.78074866310160429</v>
      </c>
      <c r="AZ53" s="99">
        <v>0</v>
      </c>
      <c r="BA53" s="99">
        <v>15</v>
      </c>
      <c r="BB53" s="99">
        <v>23</v>
      </c>
      <c r="BC53" s="13">
        <v>13.311475409836071</v>
      </c>
      <c r="BD53" s="99">
        <v>0</v>
      </c>
      <c r="BE53" s="13">
        <v>66872</v>
      </c>
      <c r="BF53" s="13">
        <v>19629</v>
      </c>
      <c r="BG53" s="13">
        <v>23639</v>
      </c>
      <c r="BH53" s="13">
        <v>23604</v>
      </c>
      <c r="BI53" s="13">
        <v>60512</v>
      </c>
      <c r="BJ53" s="13">
        <v>20008</v>
      </c>
      <c r="BK53" s="13">
        <v>20137</v>
      </c>
      <c r="BL53" s="13">
        <v>20367</v>
      </c>
      <c r="BM53" s="13">
        <v>197</v>
      </c>
      <c r="BN53" s="13">
        <v>171</v>
      </c>
      <c r="BO53" s="13">
        <v>26</v>
      </c>
      <c r="BP53" s="13">
        <v>57486</v>
      </c>
      <c r="BQ53" s="13">
        <v>45989</v>
      </c>
      <c r="BR53" s="13">
        <v>11497</v>
      </c>
      <c r="BS53" s="13">
        <v>94.999338974087792</v>
      </c>
      <c r="BT53" s="13">
        <v>19.999652089204329</v>
      </c>
      <c r="BU53" s="13">
        <v>5424</v>
      </c>
      <c r="BV53" s="13">
        <v>-1437</v>
      </c>
      <c r="BW53" s="13">
        <v>6861</v>
      </c>
      <c r="BX53" s="13">
        <v>1777</v>
      </c>
      <c r="BY53" s="13">
        <v>1380</v>
      </c>
      <c r="BZ53" s="13">
        <v>397</v>
      </c>
      <c r="CA53" s="99">
        <v>1160</v>
      </c>
      <c r="CB53" s="99">
        <v>1262</v>
      </c>
      <c r="CC53" s="99">
        <v>1115</v>
      </c>
      <c r="CD53" s="99">
        <v>147</v>
      </c>
      <c r="CE53" s="99">
        <v>102</v>
      </c>
      <c r="CF53" s="99">
        <v>102</v>
      </c>
      <c r="CG53" s="99">
        <v>0</v>
      </c>
      <c r="CH53" s="99">
        <v>1160</v>
      </c>
      <c r="CI53" s="99">
        <v>1013</v>
      </c>
      <c r="CJ53" s="99">
        <v>147</v>
      </c>
      <c r="CK53" s="13">
        <v>166</v>
      </c>
      <c r="CL53" s="13">
        <v>11</v>
      </c>
      <c r="CM53" s="13">
        <v>11</v>
      </c>
      <c r="CN53" s="13">
        <v>155</v>
      </c>
      <c r="CO53" s="13">
        <v>155</v>
      </c>
      <c r="CP53" s="13">
        <v>0</v>
      </c>
      <c r="CQ53" s="13">
        <v>0</v>
      </c>
      <c r="CR53" s="13">
        <v>1</v>
      </c>
      <c r="CS53" s="13">
        <v>11</v>
      </c>
      <c r="CT53" s="13">
        <v>137900</v>
      </c>
      <c r="CU53" s="13">
        <v>8800</v>
      </c>
      <c r="CV53" s="13">
        <v>8800</v>
      </c>
      <c r="CW53" s="13">
        <v>124000</v>
      </c>
      <c r="CX53" s="13">
        <v>124000</v>
      </c>
      <c r="CY53" s="13">
        <v>0</v>
      </c>
      <c r="CZ53" s="13">
        <v>0</v>
      </c>
      <c r="DA53" s="13">
        <v>700</v>
      </c>
      <c r="DB53" s="13">
        <v>4400</v>
      </c>
      <c r="DC53" s="13">
        <v>11</v>
      </c>
      <c r="DD53" s="13">
        <v>172</v>
      </c>
      <c r="DE53" s="13">
        <v>0</v>
      </c>
      <c r="DF53" s="13">
        <v>0</v>
      </c>
      <c r="DG53" s="13">
        <v>11</v>
      </c>
      <c r="DH53" s="13">
        <v>172</v>
      </c>
      <c r="DI53" s="13">
        <v>0</v>
      </c>
      <c r="DJ53" s="13">
        <v>20</v>
      </c>
      <c r="DK53" s="13">
        <v>11</v>
      </c>
      <c r="DL53" s="13">
        <v>172</v>
      </c>
      <c r="DM53" s="13">
        <v>0</v>
      </c>
      <c r="DN53" s="13">
        <v>31</v>
      </c>
      <c r="DO53" s="13">
        <v>11</v>
      </c>
      <c r="DP53" s="13">
        <v>172</v>
      </c>
      <c r="DQ53" s="13">
        <v>0</v>
      </c>
      <c r="DR53" s="13">
        <v>65</v>
      </c>
      <c r="DS53" s="13">
        <v>11</v>
      </c>
      <c r="DT53" s="13">
        <v>172</v>
      </c>
      <c r="DU53" s="13">
        <v>4</v>
      </c>
      <c r="DV53" s="13">
        <v>94</v>
      </c>
      <c r="DW53" s="13">
        <v>11</v>
      </c>
      <c r="DX53" s="13">
        <v>172</v>
      </c>
      <c r="DY53" s="13">
        <v>5</v>
      </c>
      <c r="DZ53" s="13">
        <v>123</v>
      </c>
      <c r="EA53" s="13">
        <v>11</v>
      </c>
      <c r="EB53" s="13">
        <v>172</v>
      </c>
      <c r="EC53" s="13">
        <v>9</v>
      </c>
      <c r="ED53" s="13">
        <v>145</v>
      </c>
      <c r="EE53" s="13">
        <v>11</v>
      </c>
      <c r="EF53" s="13">
        <v>172</v>
      </c>
      <c r="EG53" s="13">
        <v>10</v>
      </c>
      <c r="EH53" s="13">
        <v>168</v>
      </c>
      <c r="EI53" s="13">
        <v>11</v>
      </c>
      <c r="EJ53" s="13">
        <v>172</v>
      </c>
      <c r="EK53" s="13">
        <v>11</v>
      </c>
      <c r="EL53" s="13">
        <v>172</v>
      </c>
    </row>
    <row r="54" spans="1:142">
      <c r="A54" t="s">
        <v>260</v>
      </c>
      <c r="B54" s="13">
        <v>60</v>
      </c>
      <c r="C54" t="s">
        <v>85</v>
      </c>
      <c r="D54" t="s">
        <v>191</v>
      </c>
      <c r="E54" t="s">
        <v>14</v>
      </c>
      <c r="F54" s="99">
        <v>182</v>
      </c>
      <c r="G54" s="13">
        <v>0</v>
      </c>
      <c r="H54" s="13">
        <v>90</v>
      </c>
      <c r="I54" s="13">
        <v>92</v>
      </c>
      <c r="J54" s="13">
        <v>162</v>
      </c>
      <c r="K54" s="99">
        <v>20</v>
      </c>
      <c r="L54" s="13">
        <v>216</v>
      </c>
      <c r="M54" s="13">
        <v>77</v>
      </c>
      <c r="N54" s="13">
        <v>41</v>
      </c>
      <c r="O54" s="13">
        <v>100</v>
      </c>
      <c r="P54" s="13">
        <v>1558</v>
      </c>
      <c r="Q54" s="13">
        <v>220</v>
      </c>
      <c r="R54" s="104">
        <v>105</v>
      </c>
      <c r="S54" s="13">
        <v>115</v>
      </c>
      <c r="T54" s="13">
        <v>1338</v>
      </c>
      <c r="U54" s="104">
        <v>1168</v>
      </c>
      <c r="V54" s="13">
        <v>170</v>
      </c>
      <c r="W54" s="13">
        <v>47453</v>
      </c>
      <c r="X54" s="13">
        <v>4979</v>
      </c>
      <c r="Y54" s="13">
        <v>42474</v>
      </c>
      <c r="Z54" s="13">
        <v>14.8684564159226</v>
      </c>
      <c r="AA54" s="13">
        <v>83.223606865741829</v>
      </c>
      <c r="AB54" s="13">
        <v>32.314212328767127</v>
      </c>
      <c r="AC54" s="13">
        <v>27.829411764705881</v>
      </c>
      <c r="AD54" s="13">
        <v>14.848376288116659</v>
      </c>
      <c r="AE54" s="99">
        <v>18181</v>
      </c>
      <c r="AF54" s="13">
        <v>5597</v>
      </c>
      <c r="AG54" s="13">
        <v>3647</v>
      </c>
      <c r="AH54" s="13">
        <v>366</v>
      </c>
      <c r="AI54" s="104">
        <v>2250</v>
      </c>
      <c r="AJ54" s="13">
        <v>1031</v>
      </c>
      <c r="AK54" s="101">
        <v>2859</v>
      </c>
      <c r="AL54" s="101">
        <v>609</v>
      </c>
      <c r="AM54" s="18">
        <v>1.7674783974862529</v>
      </c>
      <c r="AN54" s="99">
        <v>2173</v>
      </c>
      <c r="AO54" s="13">
        <v>1274</v>
      </c>
      <c r="AP54" s="13">
        <v>1066</v>
      </c>
      <c r="AQ54" s="13">
        <v>208</v>
      </c>
      <c r="AR54" s="13">
        <v>0</v>
      </c>
      <c r="AS54" s="13">
        <v>1</v>
      </c>
      <c r="AT54" s="13">
        <v>4</v>
      </c>
      <c r="AU54" s="99">
        <v>101</v>
      </c>
      <c r="AV54" s="99">
        <v>213</v>
      </c>
      <c r="AW54" s="13">
        <v>99.300699300699307</v>
      </c>
      <c r="AX54" s="13">
        <v>0.51098901098901095</v>
      </c>
      <c r="AY54" s="13">
        <v>0.62087912087912089</v>
      </c>
      <c r="AZ54" s="99">
        <v>9</v>
      </c>
      <c r="BA54" s="99">
        <v>3</v>
      </c>
      <c r="BB54" s="99">
        <v>31</v>
      </c>
      <c r="BC54" s="13">
        <v>12.175962293794189</v>
      </c>
      <c r="BD54" s="99">
        <v>22</v>
      </c>
      <c r="BE54" s="13">
        <v>51036</v>
      </c>
      <c r="BF54" s="13">
        <v>14512</v>
      </c>
      <c r="BG54" s="13">
        <v>17702</v>
      </c>
      <c r="BH54" s="13">
        <v>18822</v>
      </c>
      <c r="BI54" s="13">
        <v>38512</v>
      </c>
      <c r="BJ54" s="13">
        <v>12734</v>
      </c>
      <c r="BK54" s="13">
        <v>12816</v>
      </c>
      <c r="BL54" s="13">
        <v>12962</v>
      </c>
      <c r="BM54" s="13">
        <v>172</v>
      </c>
      <c r="BN54" s="13">
        <v>153</v>
      </c>
      <c r="BO54" s="13">
        <v>19</v>
      </c>
      <c r="BP54" s="13">
        <v>36586</v>
      </c>
      <c r="BQ54" s="13">
        <v>29269</v>
      </c>
      <c r="BR54" s="13">
        <v>7317</v>
      </c>
      <c r="BS54" s="13">
        <v>94.998961362692143</v>
      </c>
      <c r="BT54" s="13">
        <v>19.999453342808721</v>
      </c>
      <c r="BU54" s="13">
        <v>-5888</v>
      </c>
      <c r="BV54" s="13">
        <v>-8474</v>
      </c>
      <c r="BW54" s="13">
        <v>2586</v>
      </c>
      <c r="BX54" s="13">
        <v>1169</v>
      </c>
      <c r="BY54" s="13">
        <v>906</v>
      </c>
      <c r="BZ54" s="13">
        <v>263</v>
      </c>
      <c r="CA54" s="99">
        <v>609</v>
      </c>
      <c r="CB54" s="99">
        <v>1173</v>
      </c>
      <c r="CC54" s="99">
        <v>906</v>
      </c>
      <c r="CD54" s="99">
        <v>267</v>
      </c>
      <c r="CE54" s="99">
        <v>106</v>
      </c>
      <c r="CF54" s="99">
        <v>106</v>
      </c>
      <c r="CG54" s="99">
        <v>0</v>
      </c>
      <c r="CH54" s="99">
        <v>1067</v>
      </c>
      <c r="CI54" s="99">
        <v>800</v>
      </c>
      <c r="CJ54" s="99">
        <v>267</v>
      </c>
      <c r="CK54" s="13">
        <v>124</v>
      </c>
      <c r="CL54" s="13">
        <v>4</v>
      </c>
      <c r="CM54" s="13">
        <v>4</v>
      </c>
      <c r="CN54" s="13">
        <v>120</v>
      </c>
      <c r="CO54" s="13">
        <v>119</v>
      </c>
      <c r="CP54" s="13">
        <v>0</v>
      </c>
      <c r="CQ54" s="13">
        <v>1</v>
      </c>
      <c r="CR54" s="13">
        <v>0</v>
      </c>
      <c r="CS54" s="13">
        <v>4</v>
      </c>
      <c r="CT54" s="13">
        <v>100800</v>
      </c>
      <c r="CU54" s="13">
        <v>3200</v>
      </c>
      <c r="CV54" s="13">
        <v>3200</v>
      </c>
      <c r="CW54" s="13">
        <v>96000</v>
      </c>
      <c r="CX54" s="13">
        <v>95200</v>
      </c>
      <c r="CY54" s="13">
        <v>0</v>
      </c>
      <c r="CZ54" s="13">
        <v>800</v>
      </c>
      <c r="DA54" s="13">
        <v>0</v>
      </c>
      <c r="DB54" s="13">
        <v>1600</v>
      </c>
      <c r="DC54" s="13">
        <v>9</v>
      </c>
      <c r="DD54" s="13">
        <v>157</v>
      </c>
      <c r="DE54" s="13">
        <v>0</v>
      </c>
      <c r="DF54" s="13">
        <v>0</v>
      </c>
      <c r="DG54" s="13">
        <v>9</v>
      </c>
      <c r="DH54" s="13">
        <v>157</v>
      </c>
      <c r="DI54" s="13">
        <v>0</v>
      </c>
      <c r="DJ54" s="13">
        <v>17</v>
      </c>
      <c r="DK54" s="13">
        <v>9</v>
      </c>
      <c r="DL54" s="13">
        <v>157</v>
      </c>
      <c r="DM54" s="13">
        <v>0</v>
      </c>
      <c r="DN54" s="13">
        <v>49</v>
      </c>
      <c r="DO54" s="13">
        <v>9</v>
      </c>
      <c r="DP54" s="13">
        <v>157</v>
      </c>
      <c r="DQ54" s="13">
        <v>1</v>
      </c>
      <c r="DR54" s="13">
        <v>81</v>
      </c>
      <c r="DS54" s="13">
        <v>9</v>
      </c>
      <c r="DT54" s="13">
        <v>157</v>
      </c>
      <c r="DU54" s="13">
        <v>2</v>
      </c>
      <c r="DV54" s="13">
        <v>111</v>
      </c>
      <c r="DW54" s="13">
        <v>9</v>
      </c>
      <c r="DX54" s="13">
        <v>157</v>
      </c>
      <c r="DY54" s="13">
        <v>3</v>
      </c>
      <c r="DZ54" s="13">
        <v>123</v>
      </c>
      <c r="EA54" s="13">
        <v>9</v>
      </c>
      <c r="EB54" s="13">
        <v>157</v>
      </c>
      <c r="EC54" s="13">
        <v>3</v>
      </c>
      <c r="ED54" s="13">
        <v>133</v>
      </c>
      <c r="EE54" s="13">
        <v>9</v>
      </c>
      <c r="EF54" s="13">
        <v>157</v>
      </c>
      <c r="EG54" s="13">
        <v>4</v>
      </c>
      <c r="EH54" s="13">
        <v>147</v>
      </c>
      <c r="EI54" s="13">
        <v>9</v>
      </c>
      <c r="EJ54" s="13">
        <v>157</v>
      </c>
      <c r="EK54" s="13">
        <v>9</v>
      </c>
      <c r="EL54" s="13">
        <v>157</v>
      </c>
    </row>
    <row r="55" spans="1:142">
      <c r="A55" t="s">
        <v>260</v>
      </c>
      <c r="B55" s="13">
        <v>61</v>
      </c>
      <c r="C55" t="s">
        <v>19</v>
      </c>
      <c r="D55" t="s">
        <v>191</v>
      </c>
      <c r="E55" t="s">
        <v>14</v>
      </c>
      <c r="F55" s="99">
        <v>121</v>
      </c>
      <c r="G55" s="13">
        <v>0</v>
      </c>
      <c r="H55" s="13">
        <v>94</v>
      </c>
      <c r="I55" s="13">
        <v>27</v>
      </c>
      <c r="J55" s="13">
        <v>111</v>
      </c>
      <c r="K55" s="99">
        <v>10</v>
      </c>
      <c r="L55" s="13">
        <v>270</v>
      </c>
      <c r="M55" s="13">
        <v>17</v>
      </c>
      <c r="N55" s="13">
        <v>19</v>
      </c>
      <c r="O55" s="13">
        <v>29</v>
      </c>
      <c r="P55" s="13">
        <v>1363</v>
      </c>
      <c r="Q55" s="13">
        <v>73</v>
      </c>
      <c r="R55" s="104">
        <v>39</v>
      </c>
      <c r="S55" s="13">
        <v>34</v>
      </c>
      <c r="T55" s="13">
        <v>1290</v>
      </c>
      <c r="U55" s="104">
        <v>1193</v>
      </c>
      <c r="V55" s="13">
        <v>97</v>
      </c>
      <c r="W55" s="13">
        <v>38077</v>
      </c>
      <c r="X55" s="13">
        <v>1376</v>
      </c>
      <c r="Y55" s="13">
        <v>36701</v>
      </c>
      <c r="Z55" s="13">
        <v>7.0358439433450934</v>
      </c>
      <c r="AA55" s="13">
        <v>86.767695872145254</v>
      </c>
      <c r="AB55" s="13">
        <v>28.54316848281643</v>
      </c>
      <c r="AC55" s="13">
        <v>27.309278350515459</v>
      </c>
      <c r="AD55" s="13">
        <v>8.4959424324395307</v>
      </c>
      <c r="AE55" s="99">
        <v>13541</v>
      </c>
      <c r="AF55" s="13">
        <v>2706</v>
      </c>
      <c r="AG55" s="13">
        <v>2239</v>
      </c>
      <c r="AH55" s="13">
        <v>226</v>
      </c>
      <c r="AI55" s="104">
        <v>1727</v>
      </c>
      <c r="AJ55" s="13">
        <v>286</v>
      </c>
      <c r="AK55" s="101">
        <v>2422</v>
      </c>
      <c r="AL55" s="101">
        <v>695</v>
      </c>
      <c r="AM55" s="18">
        <v>1.401785714285714</v>
      </c>
      <c r="AN55" s="99">
        <v>1657</v>
      </c>
      <c r="AO55" s="13">
        <v>1310</v>
      </c>
      <c r="AP55" s="13">
        <v>1212</v>
      </c>
      <c r="AQ55" s="13">
        <v>98</v>
      </c>
      <c r="AR55" s="13">
        <v>0</v>
      </c>
      <c r="AS55" s="13">
        <v>21</v>
      </c>
      <c r="AT55" s="13">
        <v>51</v>
      </c>
      <c r="AU55" s="99">
        <v>36</v>
      </c>
      <c r="AV55" s="99">
        <v>110</v>
      </c>
      <c r="AW55" s="13">
        <v>97.435897435897431</v>
      </c>
      <c r="AX55" s="13">
        <v>0.74380165289256195</v>
      </c>
      <c r="AY55" s="13">
        <v>0.55371900826446285</v>
      </c>
      <c r="AZ55" s="99">
        <v>0</v>
      </c>
      <c r="BA55" s="99">
        <v>53</v>
      </c>
      <c r="BB55" s="99">
        <v>18</v>
      </c>
      <c r="BC55" s="13">
        <v>11.36363636363636</v>
      </c>
      <c r="BD55" s="99">
        <v>285</v>
      </c>
      <c r="BE55" s="13">
        <v>42298</v>
      </c>
      <c r="BF55" s="13">
        <v>11608</v>
      </c>
      <c r="BG55" s="13">
        <v>14655</v>
      </c>
      <c r="BH55" s="13">
        <v>16035</v>
      </c>
      <c r="BI55" s="13">
        <v>34952</v>
      </c>
      <c r="BJ55" s="13">
        <v>11557</v>
      </c>
      <c r="BK55" s="13">
        <v>11631</v>
      </c>
      <c r="BL55" s="13">
        <v>11764</v>
      </c>
      <c r="BM55" s="13">
        <v>130</v>
      </c>
      <c r="BN55" s="13">
        <v>111</v>
      </c>
      <c r="BO55" s="13">
        <v>19</v>
      </c>
      <c r="BP55" s="13">
        <v>33204</v>
      </c>
      <c r="BQ55" s="13">
        <v>28223</v>
      </c>
      <c r="BR55" s="13">
        <v>4981</v>
      </c>
      <c r="BS55" s="13">
        <v>94.998855573357744</v>
      </c>
      <c r="BT55" s="13">
        <v>15.00120467413565</v>
      </c>
      <c r="BU55" s="13">
        <v>-3497</v>
      </c>
      <c r="BV55" s="13">
        <v>-5829</v>
      </c>
      <c r="BW55" s="13">
        <v>2332</v>
      </c>
      <c r="BX55" s="13">
        <v>1171</v>
      </c>
      <c r="BY55" s="13">
        <v>989</v>
      </c>
      <c r="BZ55" s="13">
        <v>182</v>
      </c>
      <c r="CA55" s="99">
        <v>695</v>
      </c>
      <c r="CB55" s="99">
        <v>304</v>
      </c>
      <c r="CC55" s="99">
        <v>302</v>
      </c>
      <c r="CD55" s="99">
        <v>2</v>
      </c>
      <c r="CE55" s="99">
        <v>12</v>
      </c>
      <c r="CF55" s="99">
        <v>12</v>
      </c>
      <c r="CG55" s="99">
        <v>0</v>
      </c>
      <c r="CH55" s="99">
        <v>292</v>
      </c>
      <c r="CI55" s="99">
        <v>290</v>
      </c>
      <c r="CJ55" s="99">
        <v>2</v>
      </c>
      <c r="CK55" s="13">
        <v>72</v>
      </c>
      <c r="CL55" s="13">
        <v>51</v>
      </c>
      <c r="CM55" s="13">
        <v>51</v>
      </c>
      <c r="CN55" s="13">
        <v>21</v>
      </c>
      <c r="CO55" s="13">
        <v>0</v>
      </c>
      <c r="CP55" s="13">
        <v>0</v>
      </c>
      <c r="CQ55" s="13">
        <v>21</v>
      </c>
      <c r="CR55" s="13">
        <v>0</v>
      </c>
      <c r="CS55" s="13">
        <v>51</v>
      </c>
      <c r="CT55" s="13">
        <v>78000</v>
      </c>
      <c r="CU55" s="13">
        <v>40800</v>
      </c>
      <c r="CV55" s="13">
        <v>40800</v>
      </c>
      <c r="CW55" s="13">
        <v>16800</v>
      </c>
      <c r="CX55" s="13">
        <v>0</v>
      </c>
      <c r="CY55" s="13">
        <v>0</v>
      </c>
      <c r="CZ55" s="13">
        <v>16800</v>
      </c>
      <c r="DA55" s="13">
        <v>0</v>
      </c>
      <c r="DB55" s="13">
        <v>20400</v>
      </c>
      <c r="DC55" s="13">
        <v>9</v>
      </c>
      <c r="DD55" s="13">
        <v>106</v>
      </c>
      <c r="DE55" s="13">
        <v>0</v>
      </c>
      <c r="DF55" s="13">
        <v>3</v>
      </c>
      <c r="DG55" s="13">
        <v>9</v>
      </c>
      <c r="DH55" s="13">
        <v>106</v>
      </c>
      <c r="DI55" s="13">
        <v>0</v>
      </c>
      <c r="DJ55" s="13">
        <v>16</v>
      </c>
      <c r="DK55" s="13">
        <v>9</v>
      </c>
      <c r="DL55" s="13">
        <v>106</v>
      </c>
      <c r="DM55" s="13">
        <v>1</v>
      </c>
      <c r="DN55" s="13">
        <v>29</v>
      </c>
      <c r="DO55" s="13">
        <v>9</v>
      </c>
      <c r="DP55" s="13">
        <v>106</v>
      </c>
      <c r="DQ55" s="13">
        <v>1</v>
      </c>
      <c r="DR55" s="13">
        <v>48</v>
      </c>
      <c r="DS55" s="13">
        <v>9</v>
      </c>
      <c r="DT55" s="13">
        <v>106</v>
      </c>
      <c r="DU55" s="13">
        <v>2</v>
      </c>
      <c r="DV55" s="13">
        <v>59</v>
      </c>
      <c r="DW55" s="13">
        <v>9</v>
      </c>
      <c r="DX55" s="13">
        <v>106</v>
      </c>
      <c r="DY55" s="13">
        <v>3</v>
      </c>
      <c r="DZ55" s="13">
        <v>73</v>
      </c>
      <c r="EA55" s="13">
        <v>9</v>
      </c>
      <c r="EB55" s="13">
        <v>102</v>
      </c>
      <c r="EC55" s="13">
        <v>5</v>
      </c>
      <c r="ED55" s="13">
        <v>85</v>
      </c>
      <c r="EE55" s="13">
        <v>9</v>
      </c>
      <c r="EF55" s="13">
        <v>106</v>
      </c>
      <c r="EG55" s="13">
        <v>5</v>
      </c>
      <c r="EH55" s="13">
        <v>96</v>
      </c>
      <c r="EI55" s="13">
        <v>9</v>
      </c>
      <c r="EJ55" s="13">
        <v>106</v>
      </c>
      <c r="EK55" s="13">
        <v>9</v>
      </c>
      <c r="EL55" s="13">
        <v>106</v>
      </c>
    </row>
    <row r="56" spans="1:142">
      <c r="A56" t="s">
        <v>260</v>
      </c>
      <c r="B56" s="13">
        <v>62</v>
      </c>
      <c r="C56" t="s">
        <v>86</v>
      </c>
      <c r="D56" t="s">
        <v>191</v>
      </c>
      <c r="E56" t="s">
        <v>14</v>
      </c>
      <c r="F56" s="99">
        <v>130</v>
      </c>
      <c r="G56" s="13">
        <v>1</v>
      </c>
      <c r="H56" s="13">
        <v>21</v>
      </c>
      <c r="I56" s="13">
        <v>108</v>
      </c>
      <c r="J56" s="13">
        <v>118</v>
      </c>
      <c r="K56" s="99">
        <v>12</v>
      </c>
      <c r="L56" s="13">
        <v>219</v>
      </c>
      <c r="M56" s="13">
        <v>26</v>
      </c>
      <c r="N56" s="13">
        <v>65</v>
      </c>
      <c r="O56" s="13">
        <v>81</v>
      </c>
      <c r="P56" s="13">
        <v>1416</v>
      </c>
      <c r="Q56" s="13">
        <v>166</v>
      </c>
      <c r="R56" s="104">
        <v>124</v>
      </c>
      <c r="S56" s="13">
        <v>42</v>
      </c>
      <c r="T56" s="13">
        <v>1250</v>
      </c>
      <c r="U56" s="104">
        <v>1162</v>
      </c>
      <c r="V56" s="13">
        <v>88</v>
      </c>
      <c r="W56" s="13">
        <v>39358</v>
      </c>
      <c r="X56" s="13">
        <v>3650</v>
      </c>
      <c r="Y56" s="13">
        <v>35708</v>
      </c>
      <c r="Z56" s="13">
        <v>21.232040020941191</v>
      </c>
      <c r="AA56" s="13">
        <v>92.95569323684073</v>
      </c>
      <c r="AB56" s="13">
        <v>28.32185886402754</v>
      </c>
      <c r="AC56" s="13">
        <v>31.79545454545455</v>
      </c>
      <c r="AD56" s="13">
        <v>8.9918186899740835</v>
      </c>
      <c r="AE56" s="99">
        <v>31673</v>
      </c>
      <c r="AF56" s="13">
        <v>7725</v>
      </c>
      <c r="AG56" s="13">
        <v>3478</v>
      </c>
      <c r="AH56" s="13">
        <v>306</v>
      </c>
      <c r="AI56" s="104">
        <v>2395</v>
      </c>
      <c r="AJ56" s="13">
        <v>777</v>
      </c>
      <c r="AK56" s="101">
        <v>2571</v>
      </c>
      <c r="AL56" s="101">
        <v>176</v>
      </c>
      <c r="AM56" s="18">
        <v>1.8623639191290819</v>
      </c>
      <c r="AN56" s="99">
        <v>1983</v>
      </c>
      <c r="AO56" s="13">
        <v>1270</v>
      </c>
      <c r="AP56" s="13">
        <v>1098</v>
      </c>
      <c r="AQ56" s="13">
        <v>164</v>
      </c>
      <c r="AR56" s="13">
        <v>8</v>
      </c>
      <c r="AS56" s="13">
        <v>7</v>
      </c>
      <c r="AT56" s="13">
        <v>8</v>
      </c>
      <c r="AU56" s="99">
        <v>38</v>
      </c>
      <c r="AV56" s="99">
        <v>105</v>
      </c>
      <c r="AW56" s="13">
        <v>96.551724137931032</v>
      </c>
      <c r="AX56" s="13">
        <v>0.49230769230769228</v>
      </c>
      <c r="AY56" s="13">
        <v>0.7384615384615385</v>
      </c>
      <c r="AZ56" s="99">
        <v>1</v>
      </c>
      <c r="BA56" s="99">
        <v>17</v>
      </c>
      <c r="BB56" s="99">
        <v>10</v>
      </c>
      <c r="BC56" s="13">
        <v>23.48367029548989</v>
      </c>
      <c r="BD56" s="99">
        <v>31</v>
      </c>
      <c r="BE56" s="13">
        <v>38414</v>
      </c>
      <c r="BF56" s="13">
        <v>11437</v>
      </c>
      <c r="BG56" s="13">
        <v>12757</v>
      </c>
      <c r="BH56" s="13">
        <v>14220</v>
      </c>
      <c r="BI56" s="13">
        <v>30495</v>
      </c>
      <c r="BJ56" s="13">
        <v>10083</v>
      </c>
      <c r="BK56" s="13">
        <v>10148</v>
      </c>
      <c r="BL56" s="13">
        <v>10264</v>
      </c>
      <c r="BM56" s="13">
        <v>129</v>
      </c>
      <c r="BN56" s="13">
        <v>116</v>
      </c>
      <c r="BO56" s="13">
        <v>13</v>
      </c>
      <c r="BP56" s="13">
        <v>28970</v>
      </c>
      <c r="BQ56" s="13">
        <v>27521</v>
      </c>
      <c r="BR56" s="13">
        <v>1449</v>
      </c>
      <c r="BS56" s="13">
        <v>94.999180193474345</v>
      </c>
      <c r="BT56" s="13">
        <v>5.001725923369003</v>
      </c>
      <c r="BU56" s="13">
        <v>-6738</v>
      </c>
      <c r="BV56" s="13">
        <v>-5389</v>
      </c>
      <c r="BW56" s="13">
        <v>-1349</v>
      </c>
      <c r="BX56" s="13">
        <v>1018</v>
      </c>
      <c r="BY56" s="13">
        <v>972</v>
      </c>
      <c r="BZ56" s="13">
        <v>46</v>
      </c>
      <c r="CA56" s="99">
        <v>176</v>
      </c>
      <c r="CB56" s="99">
        <v>564</v>
      </c>
      <c r="CC56" s="99">
        <v>522</v>
      </c>
      <c r="CD56" s="99">
        <v>42</v>
      </c>
      <c r="CE56" s="99">
        <v>52</v>
      </c>
      <c r="CF56" s="99">
        <v>51</v>
      </c>
      <c r="CG56" s="99">
        <v>1</v>
      </c>
      <c r="CH56" s="99">
        <v>512</v>
      </c>
      <c r="CI56" s="99">
        <v>471</v>
      </c>
      <c r="CJ56" s="99">
        <v>41</v>
      </c>
      <c r="CK56" s="13">
        <v>149</v>
      </c>
      <c r="CL56" s="13">
        <v>8</v>
      </c>
      <c r="CM56" s="13">
        <v>8</v>
      </c>
      <c r="CN56" s="13">
        <v>141</v>
      </c>
      <c r="CO56" s="13">
        <v>126</v>
      </c>
      <c r="CP56" s="13">
        <v>8</v>
      </c>
      <c r="CQ56" s="13">
        <v>7</v>
      </c>
      <c r="CR56" s="13">
        <v>0</v>
      </c>
      <c r="CS56" s="13">
        <v>8</v>
      </c>
      <c r="CT56" s="13">
        <v>122400</v>
      </c>
      <c r="CU56" s="13">
        <v>6400</v>
      </c>
      <c r="CV56" s="13">
        <v>6400</v>
      </c>
      <c r="CW56" s="13">
        <v>112800</v>
      </c>
      <c r="CX56" s="13">
        <v>100800</v>
      </c>
      <c r="CY56" s="13">
        <v>6400</v>
      </c>
      <c r="CZ56" s="13">
        <v>5600</v>
      </c>
      <c r="DA56" s="13">
        <v>0</v>
      </c>
      <c r="DB56" s="13">
        <v>3200</v>
      </c>
      <c r="DC56" s="13">
        <v>8</v>
      </c>
      <c r="DD56" s="13">
        <v>107</v>
      </c>
      <c r="DE56" s="13">
        <v>0</v>
      </c>
      <c r="DF56" s="13">
        <v>0</v>
      </c>
      <c r="DG56" s="13">
        <v>8</v>
      </c>
      <c r="DH56" s="13">
        <v>107</v>
      </c>
      <c r="DI56" s="13">
        <v>0</v>
      </c>
      <c r="DJ56" s="13">
        <v>10</v>
      </c>
      <c r="DK56" s="13">
        <v>8</v>
      </c>
      <c r="DL56" s="13">
        <v>107</v>
      </c>
      <c r="DM56" s="13">
        <v>0</v>
      </c>
      <c r="DN56" s="13">
        <v>27</v>
      </c>
      <c r="DO56" s="13">
        <v>8</v>
      </c>
      <c r="DP56" s="13">
        <v>107</v>
      </c>
      <c r="DQ56" s="13">
        <v>0</v>
      </c>
      <c r="DR56" s="13">
        <v>49</v>
      </c>
      <c r="DS56" s="13">
        <v>8</v>
      </c>
      <c r="DT56" s="13">
        <v>107</v>
      </c>
      <c r="DU56" s="13">
        <v>0</v>
      </c>
      <c r="DV56" s="13">
        <v>65</v>
      </c>
      <c r="DW56" s="13">
        <v>8</v>
      </c>
      <c r="DX56" s="13">
        <v>107</v>
      </c>
      <c r="DY56" s="13">
        <v>1</v>
      </c>
      <c r="DZ56" s="13">
        <v>79</v>
      </c>
      <c r="EA56" s="13">
        <v>8</v>
      </c>
      <c r="EB56" s="13">
        <v>107</v>
      </c>
      <c r="EC56" s="13">
        <v>1</v>
      </c>
      <c r="ED56" s="13">
        <v>86</v>
      </c>
      <c r="EE56" s="13">
        <v>8</v>
      </c>
      <c r="EF56" s="13">
        <v>107</v>
      </c>
      <c r="EG56" s="13">
        <v>4</v>
      </c>
      <c r="EH56" s="13">
        <v>99</v>
      </c>
      <c r="EI56" s="13">
        <v>8</v>
      </c>
      <c r="EJ56" s="13">
        <v>107</v>
      </c>
      <c r="EK56" s="13">
        <v>8</v>
      </c>
      <c r="EL56" s="13">
        <v>107</v>
      </c>
    </row>
    <row r="57" spans="1:142">
      <c r="A57" t="s">
        <v>260</v>
      </c>
      <c r="B57" s="13">
        <v>63</v>
      </c>
      <c r="C57" t="s">
        <v>87</v>
      </c>
      <c r="D57" t="s">
        <v>191</v>
      </c>
      <c r="E57" t="s">
        <v>14</v>
      </c>
      <c r="F57" s="99">
        <v>189</v>
      </c>
      <c r="G57" s="13">
        <v>0</v>
      </c>
      <c r="H57" s="13">
        <v>46</v>
      </c>
      <c r="I57" s="13">
        <v>143</v>
      </c>
      <c r="J57" s="13">
        <v>179</v>
      </c>
      <c r="K57" s="99">
        <v>10</v>
      </c>
      <c r="L57" s="13">
        <v>322</v>
      </c>
      <c r="M57" s="13">
        <v>147</v>
      </c>
      <c r="N57" s="13">
        <v>96</v>
      </c>
      <c r="O57" s="13">
        <v>134</v>
      </c>
      <c r="P57" s="13">
        <v>2163</v>
      </c>
      <c r="Q57" s="13">
        <v>345</v>
      </c>
      <c r="R57" s="104">
        <v>216</v>
      </c>
      <c r="S57" s="13">
        <v>129</v>
      </c>
      <c r="T57" s="13">
        <v>1818</v>
      </c>
      <c r="U57" s="104">
        <v>1632</v>
      </c>
      <c r="V57" s="13">
        <v>186</v>
      </c>
      <c r="W57" s="13">
        <v>65930</v>
      </c>
      <c r="X57" s="13">
        <v>9331</v>
      </c>
      <c r="Y57" s="13">
        <v>56599</v>
      </c>
      <c r="Z57" s="13">
        <v>22.756316456931032</v>
      </c>
      <c r="AA57" s="13">
        <v>87.990485666314285</v>
      </c>
      <c r="AB57" s="13">
        <v>31.870098039215691</v>
      </c>
      <c r="AC57" s="13">
        <v>24.661290322580641</v>
      </c>
      <c r="AD57" s="13">
        <v>11.08448354315183</v>
      </c>
      <c r="AE57" s="99">
        <v>33550</v>
      </c>
      <c r="AF57" s="13">
        <v>20188</v>
      </c>
      <c r="AG57" s="13">
        <v>4626</v>
      </c>
      <c r="AH57" s="13">
        <v>476</v>
      </c>
      <c r="AI57" s="104">
        <v>3077</v>
      </c>
      <c r="AJ57" s="13">
        <v>1073</v>
      </c>
      <c r="AK57" s="101">
        <v>3863</v>
      </c>
      <c r="AL57" s="101">
        <v>786</v>
      </c>
      <c r="AM57" s="18">
        <v>1.6650432900432901</v>
      </c>
      <c r="AN57" s="99">
        <v>2918</v>
      </c>
      <c r="AO57" s="13">
        <v>1788</v>
      </c>
      <c r="AP57" s="13">
        <v>1606</v>
      </c>
      <c r="AQ57" s="13">
        <v>178</v>
      </c>
      <c r="AR57" s="13">
        <v>4</v>
      </c>
      <c r="AS57" s="13">
        <v>60</v>
      </c>
      <c r="AT57" s="13">
        <v>64</v>
      </c>
      <c r="AU57" s="99">
        <v>11</v>
      </c>
      <c r="AV57" s="99">
        <v>90</v>
      </c>
      <c r="AW57" s="13">
        <v>97.385620915032675</v>
      </c>
      <c r="AX57" s="13">
        <v>0.78835978835978837</v>
      </c>
      <c r="AY57" s="13">
        <v>0.8306878306878307</v>
      </c>
      <c r="AZ57" s="99">
        <v>7</v>
      </c>
      <c r="BA57" s="99">
        <v>76</v>
      </c>
      <c r="BB57" s="99">
        <v>44</v>
      </c>
      <c r="BC57" s="13">
        <v>32.738095238095241</v>
      </c>
      <c r="BD57" s="99">
        <v>0</v>
      </c>
      <c r="BE57" s="13">
        <v>64324</v>
      </c>
      <c r="BF57" s="13">
        <v>18784</v>
      </c>
      <c r="BG57" s="13">
        <v>22619</v>
      </c>
      <c r="BH57" s="13">
        <v>22921</v>
      </c>
      <c r="BI57" s="13">
        <v>49265</v>
      </c>
      <c r="BJ57" s="13">
        <v>16289</v>
      </c>
      <c r="BK57" s="13">
        <v>16394</v>
      </c>
      <c r="BL57" s="13">
        <v>16582</v>
      </c>
      <c r="BM57" s="13">
        <v>183</v>
      </c>
      <c r="BN57" s="13">
        <v>166</v>
      </c>
      <c r="BO57" s="13">
        <v>17</v>
      </c>
      <c r="BP57" s="13">
        <v>46802</v>
      </c>
      <c r="BQ57" s="13">
        <v>37442</v>
      </c>
      <c r="BR57" s="13">
        <v>9360</v>
      </c>
      <c r="BS57" s="13">
        <v>95.000507459656959</v>
      </c>
      <c r="BT57" s="13">
        <v>19.999145335669411</v>
      </c>
      <c r="BU57" s="13">
        <v>-9797</v>
      </c>
      <c r="BV57" s="13">
        <v>-14570</v>
      </c>
      <c r="BW57" s="13">
        <v>4773</v>
      </c>
      <c r="BX57" s="13">
        <v>1555</v>
      </c>
      <c r="BY57" s="13">
        <v>1175</v>
      </c>
      <c r="BZ57" s="13">
        <v>380</v>
      </c>
      <c r="CA57" s="99">
        <v>786</v>
      </c>
      <c r="CB57" s="99">
        <v>79</v>
      </c>
      <c r="CC57" s="99">
        <v>65</v>
      </c>
      <c r="CD57" s="99">
        <v>14</v>
      </c>
      <c r="CE57" s="99">
        <v>0</v>
      </c>
      <c r="CF57" s="99">
        <v>0</v>
      </c>
      <c r="CG57" s="99">
        <v>0</v>
      </c>
      <c r="CH57" s="99">
        <v>79</v>
      </c>
      <c r="CI57" s="99">
        <v>65</v>
      </c>
      <c r="CJ57" s="99">
        <v>14</v>
      </c>
      <c r="CK57" s="13">
        <v>128</v>
      </c>
      <c r="CL57" s="13">
        <v>64</v>
      </c>
      <c r="CM57" s="13">
        <v>64</v>
      </c>
      <c r="CN57" s="13">
        <v>64</v>
      </c>
      <c r="CO57" s="13">
        <v>0</v>
      </c>
      <c r="CP57" s="13">
        <v>4</v>
      </c>
      <c r="CQ57" s="13">
        <v>60</v>
      </c>
      <c r="CR57" s="13">
        <v>0</v>
      </c>
      <c r="CS57" s="13">
        <v>64</v>
      </c>
      <c r="CT57" s="13">
        <v>128000</v>
      </c>
      <c r="CU57" s="13">
        <v>51200</v>
      </c>
      <c r="CV57" s="13">
        <v>51200</v>
      </c>
      <c r="CW57" s="13">
        <v>51200</v>
      </c>
      <c r="CX57" s="13">
        <v>0</v>
      </c>
      <c r="CY57" s="13">
        <v>3200</v>
      </c>
      <c r="CZ57" s="13">
        <v>48000</v>
      </c>
      <c r="DA57" s="13">
        <v>0</v>
      </c>
      <c r="DB57" s="13">
        <v>25600</v>
      </c>
      <c r="DC57" s="13">
        <v>12</v>
      </c>
      <c r="DD57" s="13">
        <v>143</v>
      </c>
      <c r="DE57" s="13">
        <v>0</v>
      </c>
      <c r="DF57" s="13">
        <v>22</v>
      </c>
      <c r="DG57" s="13">
        <v>12</v>
      </c>
      <c r="DH57" s="13">
        <v>143</v>
      </c>
      <c r="DI57" s="13">
        <v>0</v>
      </c>
      <c r="DJ57" s="13">
        <v>35</v>
      </c>
      <c r="DK57" s="13">
        <v>12</v>
      </c>
      <c r="DL57" s="13">
        <v>143</v>
      </c>
      <c r="DM57" s="13">
        <v>0</v>
      </c>
      <c r="DN57" s="13">
        <v>55</v>
      </c>
      <c r="DO57" s="13">
        <v>12</v>
      </c>
      <c r="DP57" s="13">
        <v>143</v>
      </c>
      <c r="DQ57" s="13">
        <v>1</v>
      </c>
      <c r="DR57" s="13">
        <v>86</v>
      </c>
      <c r="DS57" s="13">
        <v>12</v>
      </c>
      <c r="DT57" s="13">
        <v>143</v>
      </c>
      <c r="DU57" s="13">
        <v>5</v>
      </c>
      <c r="DV57" s="13">
        <v>108</v>
      </c>
      <c r="DW57" s="13">
        <v>12</v>
      </c>
      <c r="DX57" s="13">
        <v>143</v>
      </c>
      <c r="DY57" s="13">
        <v>7</v>
      </c>
      <c r="DZ57" s="13">
        <v>119</v>
      </c>
      <c r="EA57" s="13">
        <v>12</v>
      </c>
      <c r="EB57" s="13">
        <v>143</v>
      </c>
      <c r="EC57" s="13">
        <v>9</v>
      </c>
      <c r="ED57" s="13">
        <v>127</v>
      </c>
      <c r="EE57" s="13">
        <v>12</v>
      </c>
      <c r="EF57" s="13">
        <v>143</v>
      </c>
      <c r="EG57" s="13">
        <v>11</v>
      </c>
      <c r="EH57" s="13">
        <v>141</v>
      </c>
      <c r="EI57" s="13">
        <v>12</v>
      </c>
      <c r="EJ57" s="13">
        <v>143</v>
      </c>
      <c r="EK57" s="13">
        <v>12</v>
      </c>
      <c r="EL57" s="13">
        <v>143</v>
      </c>
    </row>
    <row r="58" spans="1:142">
      <c r="A58" t="s">
        <v>260</v>
      </c>
      <c r="B58" s="13">
        <v>64</v>
      </c>
      <c r="C58" t="s">
        <v>88</v>
      </c>
      <c r="D58" t="s">
        <v>191</v>
      </c>
      <c r="E58" t="s">
        <v>14</v>
      </c>
      <c r="F58" s="99">
        <v>197</v>
      </c>
      <c r="G58" s="13">
        <v>1</v>
      </c>
      <c r="H58" s="13">
        <v>140</v>
      </c>
      <c r="I58" s="13">
        <v>56</v>
      </c>
      <c r="J58" s="13">
        <v>179</v>
      </c>
      <c r="K58" s="99">
        <v>18</v>
      </c>
      <c r="L58" s="13">
        <v>294</v>
      </c>
      <c r="M58" s="13">
        <v>157</v>
      </c>
      <c r="N58" s="13">
        <v>83</v>
      </c>
      <c r="O58" s="13">
        <v>173</v>
      </c>
      <c r="P58" s="13">
        <v>1898</v>
      </c>
      <c r="Q58" s="13">
        <v>167</v>
      </c>
      <c r="R58" s="104">
        <v>69</v>
      </c>
      <c r="S58" s="13">
        <v>98</v>
      </c>
      <c r="T58" s="13">
        <v>1731</v>
      </c>
      <c r="U58" s="104">
        <v>1520</v>
      </c>
      <c r="V58" s="13">
        <v>211</v>
      </c>
      <c r="W58" s="13">
        <v>56450</v>
      </c>
      <c r="X58" s="13">
        <v>3337</v>
      </c>
      <c r="Y58" s="13">
        <v>53113</v>
      </c>
      <c r="Z58" s="13">
        <v>9.0465475641825019</v>
      </c>
      <c r="AA58" s="13">
        <v>72.458765910424134</v>
      </c>
      <c r="AB58" s="13">
        <v>31.607894736842109</v>
      </c>
      <c r="AC58" s="13">
        <v>24.02369668246445</v>
      </c>
      <c r="AD58" s="13">
        <v>12.079716563330379</v>
      </c>
      <c r="AE58" s="99">
        <v>27162</v>
      </c>
      <c r="AF58" s="13">
        <v>13023</v>
      </c>
      <c r="AG58" s="13">
        <v>3642</v>
      </c>
      <c r="AH58" s="13">
        <v>435</v>
      </c>
      <c r="AI58" s="104">
        <v>2410</v>
      </c>
      <c r="AJ58" s="13">
        <v>797</v>
      </c>
      <c r="AK58" s="101">
        <v>3499</v>
      </c>
      <c r="AL58" s="101">
        <v>1089</v>
      </c>
      <c r="AM58" s="18">
        <v>1.5166771554436751</v>
      </c>
      <c r="AN58" s="99">
        <v>2313</v>
      </c>
      <c r="AO58" s="13">
        <v>1551</v>
      </c>
      <c r="AP58" s="13">
        <v>1323</v>
      </c>
      <c r="AQ58" s="13">
        <v>222</v>
      </c>
      <c r="AR58" s="13">
        <v>6</v>
      </c>
      <c r="AS58" s="13">
        <v>82</v>
      </c>
      <c r="AT58" s="13">
        <v>60</v>
      </c>
      <c r="AU58" s="99">
        <v>81</v>
      </c>
      <c r="AV58" s="99">
        <v>122</v>
      </c>
      <c r="AW58" s="13">
        <v>65.891472868217051</v>
      </c>
      <c r="AX58" s="13">
        <v>0.54314720812182737</v>
      </c>
      <c r="AY58" s="13">
        <v>0.5532994923857868</v>
      </c>
      <c r="AZ58" s="99">
        <v>2</v>
      </c>
      <c r="BA58" s="99">
        <v>36</v>
      </c>
      <c r="BB58" s="99">
        <v>52</v>
      </c>
      <c r="BC58" s="13">
        <v>28.067967275015729</v>
      </c>
      <c r="BD58" s="99">
        <v>25</v>
      </c>
      <c r="BE58" s="13">
        <v>73301</v>
      </c>
      <c r="BF58" s="13">
        <v>20510</v>
      </c>
      <c r="BG58" s="13">
        <v>24444</v>
      </c>
      <c r="BH58" s="13">
        <v>28347</v>
      </c>
      <c r="BI58" s="13">
        <v>57530</v>
      </c>
      <c r="BJ58" s="13">
        <v>19022</v>
      </c>
      <c r="BK58" s="13">
        <v>19145</v>
      </c>
      <c r="BL58" s="13">
        <v>19363</v>
      </c>
      <c r="BM58" s="13">
        <v>206</v>
      </c>
      <c r="BN58" s="13">
        <v>182</v>
      </c>
      <c r="BO58" s="13">
        <v>24</v>
      </c>
      <c r="BP58" s="13">
        <v>54654</v>
      </c>
      <c r="BQ58" s="13">
        <v>40990</v>
      </c>
      <c r="BR58" s="13">
        <v>13664</v>
      </c>
      <c r="BS58" s="13">
        <v>95.00086911176777</v>
      </c>
      <c r="BT58" s="13">
        <v>25.000914846122889</v>
      </c>
      <c r="BU58" s="13">
        <v>1541</v>
      </c>
      <c r="BV58" s="13">
        <v>-7054</v>
      </c>
      <c r="BW58" s="13">
        <v>8595</v>
      </c>
      <c r="BX58" s="13">
        <v>1866</v>
      </c>
      <c r="BY58" s="13">
        <v>1297</v>
      </c>
      <c r="BZ58" s="13">
        <v>569</v>
      </c>
      <c r="CA58" s="99">
        <v>1089</v>
      </c>
      <c r="CB58" s="99">
        <v>289</v>
      </c>
      <c r="CC58" s="99">
        <v>271</v>
      </c>
      <c r="CD58" s="99">
        <v>18</v>
      </c>
      <c r="CE58" s="99">
        <v>16</v>
      </c>
      <c r="CF58" s="99">
        <v>16</v>
      </c>
      <c r="CG58" s="99">
        <v>0</v>
      </c>
      <c r="CH58" s="99">
        <v>273</v>
      </c>
      <c r="CI58" s="99">
        <v>255</v>
      </c>
      <c r="CJ58" s="99">
        <v>18</v>
      </c>
      <c r="CK58" s="13">
        <v>215</v>
      </c>
      <c r="CL58" s="13">
        <v>60</v>
      </c>
      <c r="CM58" s="13">
        <v>60</v>
      </c>
      <c r="CN58" s="13">
        <v>155</v>
      </c>
      <c r="CO58" s="13">
        <v>67</v>
      </c>
      <c r="CP58" s="13">
        <v>6</v>
      </c>
      <c r="CQ58" s="13">
        <v>82</v>
      </c>
      <c r="CR58" s="13">
        <v>3</v>
      </c>
      <c r="CS58" s="13">
        <v>60</v>
      </c>
      <c r="CT58" s="13">
        <v>198100</v>
      </c>
      <c r="CU58" s="13">
        <v>48000</v>
      </c>
      <c r="CV58" s="13">
        <v>48000</v>
      </c>
      <c r="CW58" s="13">
        <v>124000</v>
      </c>
      <c r="CX58" s="13">
        <v>53600</v>
      </c>
      <c r="CY58" s="13">
        <v>4800</v>
      </c>
      <c r="CZ58" s="13">
        <v>65600</v>
      </c>
      <c r="DA58" s="13">
        <v>2100</v>
      </c>
      <c r="DB58" s="13">
        <v>24000</v>
      </c>
      <c r="DC58" s="13">
        <v>11</v>
      </c>
      <c r="DD58" s="13">
        <v>156</v>
      </c>
      <c r="DE58" s="13">
        <v>0</v>
      </c>
      <c r="DF58" s="13">
        <v>0</v>
      </c>
      <c r="DG58" s="13">
        <v>11</v>
      </c>
      <c r="DH58" s="13">
        <v>156</v>
      </c>
      <c r="DI58" s="13">
        <v>0</v>
      </c>
      <c r="DJ58" s="13">
        <v>9</v>
      </c>
      <c r="DK58" s="13">
        <v>11</v>
      </c>
      <c r="DL58" s="13">
        <v>156</v>
      </c>
      <c r="DM58" s="13">
        <v>1</v>
      </c>
      <c r="DN58" s="13">
        <v>25</v>
      </c>
      <c r="DO58" s="13">
        <v>11</v>
      </c>
      <c r="DP58" s="13">
        <v>156</v>
      </c>
      <c r="DQ58" s="13">
        <v>1</v>
      </c>
      <c r="DR58" s="13">
        <v>55</v>
      </c>
      <c r="DS58" s="13">
        <v>11</v>
      </c>
      <c r="DT58" s="13">
        <v>156</v>
      </c>
      <c r="DU58" s="13">
        <v>2</v>
      </c>
      <c r="DV58" s="13">
        <v>77</v>
      </c>
      <c r="DW58" s="13">
        <v>11</v>
      </c>
      <c r="DX58" s="13">
        <v>156</v>
      </c>
      <c r="DY58" s="13">
        <v>4</v>
      </c>
      <c r="DZ58" s="13">
        <v>102</v>
      </c>
      <c r="EA58" s="13">
        <v>11</v>
      </c>
      <c r="EB58" s="13">
        <v>156</v>
      </c>
      <c r="EC58" s="13">
        <v>5</v>
      </c>
      <c r="ED58" s="13">
        <v>119</v>
      </c>
      <c r="EE58" s="13">
        <v>11</v>
      </c>
      <c r="EF58" s="13">
        <v>156</v>
      </c>
      <c r="EG58" s="13">
        <v>5</v>
      </c>
      <c r="EH58" s="13">
        <v>139</v>
      </c>
      <c r="EI58" s="13">
        <v>11</v>
      </c>
      <c r="EJ58" s="13">
        <v>156</v>
      </c>
      <c r="EK58" s="13">
        <v>11</v>
      </c>
      <c r="EL58" s="13">
        <v>156</v>
      </c>
    </row>
    <row r="59" spans="1:142">
      <c r="A59" t="s">
        <v>260</v>
      </c>
      <c r="B59" s="13">
        <v>65</v>
      </c>
      <c r="C59" t="s">
        <v>89</v>
      </c>
      <c r="D59" t="s">
        <v>191</v>
      </c>
      <c r="E59" t="s">
        <v>14</v>
      </c>
      <c r="F59" s="99">
        <v>158</v>
      </c>
      <c r="G59" s="13">
        <v>0</v>
      </c>
      <c r="H59" s="13">
        <v>45</v>
      </c>
      <c r="I59" s="13">
        <v>113</v>
      </c>
      <c r="J59" s="13">
        <v>140</v>
      </c>
      <c r="K59" s="99">
        <v>18</v>
      </c>
      <c r="L59" s="13">
        <v>405</v>
      </c>
      <c r="M59" s="13">
        <v>123</v>
      </c>
      <c r="N59" s="13">
        <v>63</v>
      </c>
      <c r="O59" s="13">
        <v>81</v>
      </c>
      <c r="P59" s="13">
        <v>1713</v>
      </c>
      <c r="Q59" s="13">
        <v>148</v>
      </c>
      <c r="R59" s="104">
        <v>41</v>
      </c>
      <c r="S59" s="13">
        <v>107</v>
      </c>
      <c r="T59" s="13">
        <v>1565</v>
      </c>
      <c r="U59" s="104">
        <v>1273</v>
      </c>
      <c r="V59" s="13">
        <v>292</v>
      </c>
      <c r="W59" s="13">
        <v>48395</v>
      </c>
      <c r="X59" s="13">
        <v>2955</v>
      </c>
      <c r="Y59" s="13">
        <v>45440</v>
      </c>
      <c r="Z59" s="13">
        <v>9.8117342364777365</v>
      </c>
      <c r="AA59" s="13">
        <v>77.724372680156677</v>
      </c>
      <c r="AB59" s="13">
        <v>29.51139041633936</v>
      </c>
      <c r="AC59" s="13">
        <v>26.958904109589039</v>
      </c>
      <c r="AD59" s="13">
        <v>20.384337224919928</v>
      </c>
      <c r="AE59" s="99">
        <v>9359</v>
      </c>
      <c r="AF59" s="13">
        <v>1319</v>
      </c>
      <c r="AG59" s="13">
        <v>2698</v>
      </c>
      <c r="AH59" s="13">
        <v>302</v>
      </c>
      <c r="AI59" s="104">
        <v>1975</v>
      </c>
      <c r="AJ59" s="13">
        <v>421</v>
      </c>
      <c r="AK59" s="101">
        <v>2587</v>
      </c>
      <c r="AL59" s="101">
        <v>612</v>
      </c>
      <c r="AM59" s="18">
        <v>1.503044140030442</v>
      </c>
      <c r="AN59" s="99">
        <v>1821</v>
      </c>
      <c r="AO59" s="13">
        <v>1129</v>
      </c>
      <c r="AP59" s="13">
        <v>776</v>
      </c>
      <c r="AQ59" s="13">
        <v>351</v>
      </c>
      <c r="AR59" s="13">
        <v>2</v>
      </c>
      <c r="AS59" s="13">
        <v>160</v>
      </c>
      <c r="AT59" s="13">
        <v>69</v>
      </c>
      <c r="AU59" s="99">
        <v>49</v>
      </c>
      <c r="AV59" s="99">
        <v>57</v>
      </c>
      <c r="AW59" s="13">
        <v>100</v>
      </c>
      <c r="AX59" s="13">
        <v>0.68354430379746833</v>
      </c>
      <c r="AY59" s="13">
        <v>0.620253164556962</v>
      </c>
      <c r="AZ59" s="99">
        <v>23</v>
      </c>
      <c r="BA59" s="99">
        <v>60</v>
      </c>
      <c r="BB59" s="99">
        <v>42</v>
      </c>
      <c r="BC59" s="13">
        <v>21.232876712328771</v>
      </c>
      <c r="BD59" s="99">
        <v>96</v>
      </c>
      <c r="BE59" s="13">
        <v>58463</v>
      </c>
      <c r="BF59" s="13">
        <v>17523</v>
      </c>
      <c r="BG59" s="13">
        <v>18807</v>
      </c>
      <c r="BH59" s="13">
        <v>22133</v>
      </c>
      <c r="BI59" s="13">
        <v>64202</v>
      </c>
      <c r="BJ59" s="13">
        <v>21228</v>
      </c>
      <c r="BK59" s="13">
        <v>21365</v>
      </c>
      <c r="BL59" s="13">
        <v>21609</v>
      </c>
      <c r="BM59" s="13">
        <v>169</v>
      </c>
      <c r="BN59" s="13">
        <v>141</v>
      </c>
      <c r="BO59" s="13">
        <v>28</v>
      </c>
      <c r="BP59" s="13">
        <v>60992</v>
      </c>
      <c r="BQ59" s="13">
        <v>45744</v>
      </c>
      <c r="BR59" s="13">
        <v>15248</v>
      </c>
      <c r="BS59" s="13">
        <v>95.000155758387592</v>
      </c>
      <c r="BT59" s="13">
        <v>25</v>
      </c>
      <c r="BU59" s="13">
        <v>15552</v>
      </c>
      <c r="BV59" s="13">
        <v>8176</v>
      </c>
      <c r="BW59" s="13">
        <v>7376</v>
      </c>
      <c r="BX59" s="13">
        <v>2116</v>
      </c>
      <c r="BY59" s="13">
        <v>1550</v>
      </c>
      <c r="BZ59" s="13">
        <v>566</v>
      </c>
      <c r="CA59" s="99">
        <v>1221</v>
      </c>
      <c r="CB59" s="99">
        <v>576</v>
      </c>
      <c r="CC59" s="99">
        <v>514</v>
      </c>
      <c r="CD59" s="99">
        <v>62</v>
      </c>
      <c r="CE59" s="99">
        <v>72</v>
      </c>
      <c r="CF59" s="99">
        <v>50</v>
      </c>
      <c r="CG59" s="99">
        <v>22</v>
      </c>
      <c r="CH59" s="99">
        <v>504</v>
      </c>
      <c r="CI59" s="99">
        <v>464</v>
      </c>
      <c r="CJ59" s="99">
        <v>40</v>
      </c>
      <c r="CK59" s="13">
        <v>746</v>
      </c>
      <c r="CL59" s="13">
        <v>346</v>
      </c>
      <c r="CM59" s="13">
        <v>69</v>
      </c>
      <c r="CN59" s="13">
        <v>400</v>
      </c>
      <c r="CO59" s="13">
        <v>238</v>
      </c>
      <c r="CP59" s="13">
        <v>2</v>
      </c>
      <c r="CQ59" s="13">
        <v>160</v>
      </c>
      <c r="CR59" s="13">
        <v>1</v>
      </c>
      <c r="CS59" s="13">
        <v>346</v>
      </c>
      <c r="CT59" s="13">
        <v>735900</v>
      </c>
      <c r="CU59" s="13">
        <v>276800</v>
      </c>
      <c r="CV59" s="13">
        <v>55200</v>
      </c>
      <c r="CW59" s="13">
        <v>320000</v>
      </c>
      <c r="CX59" s="13">
        <v>190400</v>
      </c>
      <c r="CY59" s="13">
        <v>1600</v>
      </c>
      <c r="CZ59" s="13">
        <v>128000</v>
      </c>
      <c r="DA59" s="13">
        <v>700</v>
      </c>
      <c r="DB59" s="13">
        <v>138400</v>
      </c>
      <c r="DC59" s="13">
        <v>15</v>
      </c>
      <c r="DD59" s="13">
        <v>144</v>
      </c>
      <c r="DE59" s="13">
        <v>0</v>
      </c>
      <c r="DF59" s="13">
        <v>0</v>
      </c>
      <c r="DG59" s="13">
        <v>15</v>
      </c>
      <c r="DH59" s="13">
        <v>144</v>
      </c>
      <c r="DI59" s="13">
        <v>0</v>
      </c>
      <c r="DJ59" s="13">
        <v>3</v>
      </c>
      <c r="DK59" s="13">
        <v>15</v>
      </c>
      <c r="DL59" s="13">
        <v>144</v>
      </c>
      <c r="DM59" s="13">
        <v>0</v>
      </c>
      <c r="DN59" s="13">
        <v>8</v>
      </c>
      <c r="DO59" s="13">
        <v>15</v>
      </c>
      <c r="DP59" s="13">
        <v>144</v>
      </c>
      <c r="DQ59" s="13">
        <v>1</v>
      </c>
      <c r="DR59" s="13">
        <v>32</v>
      </c>
      <c r="DS59" s="13">
        <v>15</v>
      </c>
      <c r="DT59" s="13">
        <v>144</v>
      </c>
      <c r="DU59" s="13">
        <v>1</v>
      </c>
      <c r="DV59" s="13">
        <v>51</v>
      </c>
      <c r="DW59" s="13">
        <v>15</v>
      </c>
      <c r="DX59" s="13">
        <v>144</v>
      </c>
      <c r="DY59" s="13">
        <v>2</v>
      </c>
      <c r="DZ59" s="13">
        <v>72</v>
      </c>
      <c r="EA59" s="13">
        <v>15</v>
      </c>
      <c r="EB59" s="13">
        <v>144</v>
      </c>
      <c r="EC59" s="13">
        <v>5</v>
      </c>
      <c r="ED59" s="13">
        <v>100</v>
      </c>
      <c r="EE59" s="13">
        <v>15</v>
      </c>
      <c r="EF59" s="13">
        <v>144</v>
      </c>
      <c r="EG59" s="13">
        <v>8</v>
      </c>
      <c r="EH59" s="13">
        <v>121</v>
      </c>
      <c r="EI59" s="13">
        <v>15</v>
      </c>
      <c r="EJ59" s="13">
        <v>144</v>
      </c>
      <c r="EK59" s="13">
        <v>15</v>
      </c>
      <c r="EL59" s="13">
        <v>144</v>
      </c>
    </row>
    <row r="60" spans="1:142">
      <c r="A60" t="s">
        <v>260</v>
      </c>
      <c r="B60" s="13">
        <v>66</v>
      </c>
      <c r="C60" t="s">
        <v>90</v>
      </c>
      <c r="D60" t="s">
        <v>191</v>
      </c>
      <c r="E60" t="s">
        <v>14</v>
      </c>
      <c r="F60" s="99">
        <v>175</v>
      </c>
      <c r="G60" s="13">
        <v>0</v>
      </c>
      <c r="H60" s="13">
        <v>13</v>
      </c>
      <c r="I60" s="13">
        <v>162</v>
      </c>
      <c r="J60" s="13">
        <v>138</v>
      </c>
      <c r="K60" s="99">
        <v>37</v>
      </c>
      <c r="L60" s="13">
        <v>107</v>
      </c>
      <c r="M60" s="13">
        <v>99</v>
      </c>
      <c r="N60" s="13">
        <v>119</v>
      </c>
      <c r="O60" s="13">
        <v>124</v>
      </c>
      <c r="P60" s="13">
        <v>1812</v>
      </c>
      <c r="Q60" s="13">
        <v>353</v>
      </c>
      <c r="R60" s="104">
        <v>205</v>
      </c>
      <c r="S60" s="13">
        <v>148</v>
      </c>
      <c r="T60" s="13">
        <v>1459</v>
      </c>
      <c r="U60" s="104">
        <v>1101</v>
      </c>
      <c r="V60" s="13">
        <v>358</v>
      </c>
      <c r="W60" s="13">
        <v>49363</v>
      </c>
      <c r="X60" s="13">
        <v>7892</v>
      </c>
      <c r="Y60" s="13">
        <v>41471</v>
      </c>
      <c r="Z60" s="13">
        <v>45.748072575502867</v>
      </c>
      <c r="AA60" s="13">
        <v>96.917504089740589</v>
      </c>
      <c r="AB60" s="13">
        <v>29.13623978201635</v>
      </c>
      <c r="AC60" s="13">
        <v>26.234636871508378</v>
      </c>
      <c r="AD60" s="13">
        <v>24.799951380588698</v>
      </c>
      <c r="AE60" s="99">
        <v>10927</v>
      </c>
      <c r="AF60" s="13">
        <v>2990</v>
      </c>
      <c r="AG60" s="13">
        <v>3753</v>
      </c>
      <c r="AH60" s="13">
        <v>336</v>
      </c>
      <c r="AI60" s="104">
        <v>2667</v>
      </c>
      <c r="AJ60" s="13">
        <v>750</v>
      </c>
      <c r="AK60" s="101">
        <v>2774</v>
      </c>
      <c r="AL60" s="101">
        <v>107</v>
      </c>
      <c r="AM60" s="18">
        <v>2.0421133231240431</v>
      </c>
      <c r="AN60" s="99">
        <v>2367</v>
      </c>
      <c r="AO60" s="13">
        <v>1255</v>
      </c>
      <c r="AP60" s="13">
        <v>842</v>
      </c>
      <c r="AQ60" s="13">
        <v>413</v>
      </c>
      <c r="AR60" s="13">
        <v>0</v>
      </c>
      <c r="AS60" s="13">
        <v>6</v>
      </c>
      <c r="AT60" s="13">
        <v>0</v>
      </c>
      <c r="AU60" s="99">
        <v>20</v>
      </c>
      <c r="AV60" s="99">
        <v>3</v>
      </c>
      <c r="AW60" s="13">
        <v>85.064935064935071</v>
      </c>
      <c r="AX60" s="13">
        <v>0.63428571428571423</v>
      </c>
      <c r="AY60" s="13">
        <v>0.64</v>
      </c>
      <c r="AZ60" s="99">
        <v>5</v>
      </c>
      <c r="BA60" s="99">
        <v>3</v>
      </c>
      <c r="BB60" s="99">
        <v>7</v>
      </c>
      <c r="BC60" s="13">
        <v>13.55283307810107</v>
      </c>
      <c r="BD60" s="99">
        <v>59</v>
      </c>
      <c r="BE60" s="13">
        <v>42790</v>
      </c>
      <c r="BF60" s="13">
        <v>13962</v>
      </c>
      <c r="BG60" s="13">
        <v>13101</v>
      </c>
      <c r="BH60" s="13">
        <v>15727</v>
      </c>
      <c r="BI60" s="13">
        <v>50369</v>
      </c>
      <c r="BJ60" s="13">
        <v>16654</v>
      </c>
      <c r="BK60" s="13">
        <v>16762</v>
      </c>
      <c r="BL60" s="13">
        <v>16953</v>
      </c>
      <c r="BM60" s="13">
        <v>168</v>
      </c>
      <c r="BN60" s="13">
        <v>139</v>
      </c>
      <c r="BO60" s="13">
        <v>29</v>
      </c>
      <c r="BP60" s="13">
        <v>48816</v>
      </c>
      <c r="BQ60" s="13">
        <v>34171</v>
      </c>
      <c r="BR60" s="13">
        <v>14645</v>
      </c>
      <c r="BS60" s="13">
        <v>96.916754352875785</v>
      </c>
      <c r="BT60" s="13">
        <v>30.00040970173713</v>
      </c>
      <c r="BU60" s="13">
        <v>7345</v>
      </c>
      <c r="BV60" s="13">
        <v>2092</v>
      </c>
      <c r="BW60" s="13">
        <v>5253</v>
      </c>
      <c r="BX60" s="13">
        <v>1731</v>
      </c>
      <c r="BY60" s="13">
        <v>1173</v>
      </c>
      <c r="BZ60" s="13">
        <v>558</v>
      </c>
      <c r="CA60" s="99">
        <v>265</v>
      </c>
      <c r="CB60" s="99">
        <v>2063</v>
      </c>
      <c r="CC60" s="99">
        <v>1207</v>
      </c>
      <c r="CD60" s="99">
        <v>856</v>
      </c>
      <c r="CE60" s="99">
        <v>138</v>
      </c>
      <c r="CF60" s="99">
        <v>104</v>
      </c>
      <c r="CG60" s="99">
        <v>34</v>
      </c>
      <c r="CH60" s="99">
        <v>1925</v>
      </c>
      <c r="CI60" s="99">
        <v>1103</v>
      </c>
      <c r="CJ60" s="99">
        <v>822</v>
      </c>
      <c r="CK60" s="13">
        <v>365</v>
      </c>
      <c r="CL60" s="13">
        <v>72</v>
      </c>
      <c r="CM60" s="13">
        <v>0</v>
      </c>
      <c r="CN60" s="13">
        <v>293</v>
      </c>
      <c r="CO60" s="13">
        <v>287</v>
      </c>
      <c r="CP60" s="13">
        <v>0</v>
      </c>
      <c r="CQ60" s="13">
        <v>6</v>
      </c>
      <c r="CR60" s="13">
        <v>1</v>
      </c>
      <c r="CS60" s="13">
        <v>72</v>
      </c>
      <c r="CT60" s="13">
        <v>321500</v>
      </c>
      <c r="CU60" s="13">
        <v>57600</v>
      </c>
      <c r="CV60" s="13">
        <v>0</v>
      </c>
      <c r="CW60" s="13">
        <v>234400</v>
      </c>
      <c r="CX60" s="13">
        <v>229600</v>
      </c>
      <c r="CY60" s="13">
        <v>0</v>
      </c>
      <c r="CZ60" s="13">
        <v>4800</v>
      </c>
      <c r="DA60" s="13">
        <v>700</v>
      </c>
      <c r="DB60" s="13">
        <v>28800</v>
      </c>
      <c r="DC60" s="13">
        <v>9</v>
      </c>
      <c r="DD60" s="13">
        <v>83</v>
      </c>
      <c r="DE60" s="13">
        <v>0</v>
      </c>
      <c r="DF60" s="13">
        <v>10</v>
      </c>
      <c r="DG60" s="13">
        <v>9</v>
      </c>
      <c r="DH60" s="13">
        <v>83</v>
      </c>
      <c r="DI60" s="13">
        <v>1</v>
      </c>
      <c r="DJ60" s="13">
        <v>33</v>
      </c>
      <c r="DK60" s="13">
        <v>9</v>
      </c>
      <c r="DL60" s="13">
        <v>83</v>
      </c>
      <c r="DM60" s="13">
        <v>4</v>
      </c>
      <c r="DN60" s="13">
        <v>63</v>
      </c>
      <c r="DO60" s="13">
        <v>9</v>
      </c>
      <c r="DP60" s="13">
        <v>83</v>
      </c>
      <c r="DQ60" s="13">
        <v>7</v>
      </c>
      <c r="DR60" s="13">
        <v>72</v>
      </c>
      <c r="DS60" s="13">
        <v>9</v>
      </c>
      <c r="DT60" s="13">
        <v>83</v>
      </c>
      <c r="DU60" s="13">
        <v>7</v>
      </c>
      <c r="DV60" s="13">
        <v>76</v>
      </c>
      <c r="DW60" s="13">
        <v>9</v>
      </c>
      <c r="DX60" s="13">
        <v>83</v>
      </c>
      <c r="DY60" s="13">
        <v>7</v>
      </c>
      <c r="DZ60" s="13">
        <v>78</v>
      </c>
      <c r="EA60" s="13">
        <v>9</v>
      </c>
      <c r="EB60" s="13">
        <v>83</v>
      </c>
      <c r="EC60" s="13">
        <v>8</v>
      </c>
      <c r="ED60" s="13">
        <v>82</v>
      </c>
      <c r="EE60" s="13">
        <v>9</v>
      </c>
      <c r="EF60" s="13">
        <v>83</v>
      </c>
      <c r="EG60" s="13">
        <v>9</v>
      </c>
      <c r="EH60" s="13">
        <v>83</v>
      </c>
      <c r="EI60" s="13">
        <v>9</v>
      </c>
      <c r="EJ60" s="13">
        <v>83</v>
      </c>
      <c r="EK60" s="13">
        <v>9</v>
      </c>
      <c r="EL60" s="13">
        <v>83</v>
      </c>
    </row>
    <row r="61" spans="1:142">
      <c r="A61" t="s">
        <v>260</v>
      </c>
      <c r="B61" s="13">
        <v>67</v>
      </c>
      <c r="C61" t="s">
        <v>91</v>
      </c>
      <c r="D61" t="s">
        <v>191</v>
      </c>
      <c r="E61" t="s">
        <v>14</v>
      </c>
      <c r="F61" s="99">
        <v>86</v>
      </c>
      <c r="G61" s="13">
        <v>0</v>
      </c>
      <c r="H61" s="13">
        <v>62</v>
      </c>
      <c r="I61" s="13">
        <v>24</v>
      </c>
      <c r="J61" s="13">
        <v>83</v>
      </c>
      <c r="K61" s="99">
        <v>3</v>
      </c>
      <c r="L61" s="13">
        <v>144</v>
      </c>
      <c r="M61" s="13">
        <v>66</v>
      </c>
      <c r="N61" s="13">
        <v>74</v>
      </c>
      <c r="O61" s="13">
        <v>59</v>
      </c>
      <c r="P61" s="13">
        <v>992</v>
      </c>
      <c r="Q61" s="13">
        <v>148</v>
      </c>
      <c r="R61" s="104">
        <v>110</v>
      </c>
      <c r="S61" s="13">
        <v>38</v>
      </c>
      <c r="T61" s="13">
        <v>844</v>
      </c>
      <c r="U61" s="104">
        <v>747</v>
      </c>
      <c r="V61" s="13">
        <v>97</v>
      </c>
      <c r="W61" s="13">
        <v>27633</v>
      </c>
      <c r="X61" s="13">
        <v>2730</v>
      </c>
      <c r="Y61" s="13">
        <v>24903</v>
      </c>
      <c r="Z61" s="13">
        <v>19.989748846745261</v>
      </c>
      <c r="AA61" s="13">
        <v>89.280464632703556</v>
      </c>
      <c r="AB61" s="13">
        <v>30.349397590361441</v>
      </c>
      <c r="AC61" s="13">
        <v>23.010309278350519</v>
      </c>
      <c r="AD61" s="13">
        <v>10.150906524807301</v>
      </c>
      <c r="AE61" s="99">
        <v>25958</v>
      </c>
      <c r="AF61" s="13">
        <v>10875</v>
      </c>
      <c r="AG61" s="13">
        <v>2001</v>
      </c>
      <c r="AH61" s="13">
        <v>213</v>
      </c>
      <c r="AI61" s="104">
        <v>1309</v>
      </c>
      <c r="AJ61" s="13">
        <v>479</v>
      </c>
      <c r="AK61" s="101">
        <v>1936</v>
      </c>
      <c r="AL61" s="101">
        <v>627</v>
      </c>
      <c r="AM61" s="18">
        <v>1.5274212368728119</v>
      </c>
      <c r="AN61" s="99">
        <v>1030</v>
      </c>
      <c r="AO61" s="13">
        <v>832</v>
      </c>
      <c r="AP61" s="13">
        <v>308</v>
      </c>
      <c r="AQ61" s="13">
        <v>522</v>
      </c>
      <c r="AR61" s="13">
        <v>2</v>
      </c>
      <c r="AS61" s="13">
        <v>28</v>
      </c>
      <c r="AT61" s="13">
        <v>37</v>
      </c>
      <c r="AU61" s="99">
        <v>20</v>
      </c>
      <c r="AV61" s="99">
        <v>54</v>
      </c>
      <c r="AW61" s="13">
        <v>93.103448275862064</v>
      </c>
      <c r="AX61" s="13">
        <v>0.90697674418604646</v>
      </c>
      <c r="AY61" s="13">
        <v>0.91860465116279066</v>
      </c>
      <c r="AZ61" s="99">
        <v>3</v>
      </c>
      <c r="BA61" s="99">
        <v>3</v>
      </c>
      <c r="BB61" s="99">
        <v>10</v>
      </c>
      <c r="BC61" s="13">
        <v>36.989498249708276</v>
      </c>
      <c r="BD61" s="99">
        <v>91</v>
      </c>
      <c r="BE61" s="13">
        <v>27893</v>
      </c>
      <c r="BF61" s="13">
        <v>7200</v>
      </c>
      <c r="BG61" s="13">
        <v>10279</v>
      </c>
      <c r="BH61" s="13">
        <v>10414</v>
      </c>
      <c r="BI61" s="13">
        <v>23608</v>
      </c>
      <c r="BJ61" s="13">
        <v>7806</v>
      </c>
      <c r="BK61" s="13">
        <v>7856</v>
      </c>
      <c r="BL61" s="13">
        <v>7946</v>
      </c>
      <c r="BM61" s="13">
        <v>88</v>
      </c>
      <c r="BN61" s="13">
        <v>82</v>
      </c>
      <c r="BO61" s="13">
        <v>6</v>
      </c>
      <c r="BP61" s="13">
        <v>22428</v>
      </c>
      <c r="BQ61" s="13">
        <v>15700</v>
      </c>
      <c r="BR61" s="13">
        <v>6728</v>
      </c>
      <c r="BS61" s="13">
        <v>95.001694340901395</v>
      </c>
      <c r="BT61" s="13">
        <v>29.99821651507045</v>
      </c>
      <c r="BU61" s="13">
        <v>-2475</v>
      </c>
      <c r="BV61" s="13">
        <v>-6971</v>
      </c>
      <c r="BW61" s="13">
        <v>4496</v>
      </c>
      <c r="BX61" s="13">
        <v>809</v>
      </c>
      <c r="BY61" s="13">
        <v>517</v>
      </c>
      <c r="BZ61" s="13">
        <v>292</v>
      </c>
      <c r="CA61" s="99">
        <v>627</v>
      </c>
      <c r="CB61" s="99">
        <v>460</v>
      </c>
      <c r="CC61" s="99">
        <v>361</v>
      </c>
      <c r="CD61" s="99">
        <v>99</v>
      </c>
      <c r="CE61" s="99">
        <v>35</v>
      </c>
      <c r="CF61" s="99">
        <v>35</v>
      </c>
      <c r="CG61" s="99">
        <v>0</v>
      </c>
      <c r="CH61" s="99">
        <v>425</v>
      </c>
      <c r="CI61" s="99">
        <v>326</v>
      </c>
      <c r="CJ61" s="99">
        <v>99</v>
      </c>
      <c r="CK61" s="13">
        <v>506</v>
      </c>
      <c r="CL61" s="13">
        <v>37</v>
      </c>
      <c r="CM61" s="13">
        <v>37</v>
      </c>
      <c r="CN61" s="13">
        <v>469</v>
      </c>
      <c r="CO61" s="13">
        <v>439</v>
      </c>
      <c r="CP61" s="13">
        <v>2</v>
      </c>
      <c r="CQ61" s="13">
        <v>28</v>
      </c>
      <c r="CR61" s="13">
        <v>0</v>
      </c>
      <c r="CS61" s="13">
        <v>37</v>
      </c>
      <c r="CT61" s="13">
        <v>419600</v>
      </c>
      <c r="CU61" s="13">
        <v>29600</v>
      </c>
      <c r="CV61" s="13">
        <v>29600</v>
      </c>
      <c r="CW61" s="13">
        <v>375200</v>
      </c>
      <c r="CX61" s="13">
        <v>351200</v>
      </c>
      <c r="CY61" s="13">
        <v>1600</v>
      </c>
      <c r="CZ61" s="13">
        <v>22400</v>
      </c>
      <c r="DA61" s="13">
        <v>0</v>
      </c>
      <c r="DB61" s="13">
        <v>14800</v>
      </c>
      <c r="DC61" s="13">
        <v>8</v>
      </c>
      <c r="DD61" s="13">
        <v>75</v>
      </c>
      <c r="DE61" s="13">
        <v>2</v>
      </c>
      <c r="DF61" s="13">
        <v>21</v>
      </c>
      <c r="DG61" s="13">
        <v>8</v>
      </c>
      <c r="DH61" s="13">
        <v>75</v>
      </c>
      <c r="DI61" s="13">
        <v>2</v>
      </c>
      <c r="DJ61" s="13">
        <v>26</v>
      </c>
      <c r="DK61" s="13">
        <v>8</v>
      </c>
      <c r="DL61" s="13">
        <v>75</v>
      </c>
      <c r="DM61" s="13">
        <v>2</v>
      </c>
      <c r="DN61" s="13">
        <v>31</v>
      </c>
      <c r="DO61" s="13">
        <v>8</v>
      </c>
      <c r="DP61" s="13">
        <v>75</v>
      </c>
      <c r="DQ61" s="13">
        <v>2</v>
      </c>
      <c r="DR61" s="13">
        <v>38</v>
      </c>
      <c r="DS61" s="13">
        <v>8</v>
      </c>
      <c r="DT61" s="13">
        <v>75</v>
      </c>
      <c r="DU61" s="13">
        <v>3</v>
      </c>
      <c r="DV61" s="13">
        <v>46</v>
      </c>
      <c r="DW61" s="13">
        <v>8</v>
      </c>
      <c r="DX61" s="13">
        <v>75</v>
      </c>
      <c r="DY61" s="13">
        <v>4</v>
      </c>
      <c r="DZ61" s="13">
        <v>64</v>
      </c>
      <c r="EA61" s="13">
        <v>8</v>
      </c>
      <c r="EB61" s="13">
        <v>75</v>
      </c>
      <c r="EC61" s="13">
        <v>6</v>
      </c>
      <c r="ED61" s="13">
        <v>66</v>
      </c>
      <c r="EE61" s="13">
        <v>8</v>
      </c>
      <c r="EF61" s="13">
        <v>75</v>
      </c>
      <c r="EG61" s="13">
        <v>6</v>
      </c>
      <c r="EH61" s="13">
        <v>66</v>
      </c>
      <c r="EI61" s="13">
        <v>8</v>
      </c>
      <c r="EJ61" s="13">
        <v>75</v>
      </c>
      <c r="EK61" s="13">
        <v>8</v>
      </c>
      <c r="EL61" s="13">
        <v>75</v>
      </c>
    </row>
    <row r="62" spans="1:142">
      <c r="A62" t="s">
        <v>260</v>
      </c>
      <c r="B62" s="13">
        <v>68</v>
      </c>
      <c r="C62" t="s">
        <v>18</v>
      </c>
      <c r="D62" t="s">
        <v>191</v>
      </c>
      <c r="E62" t="s">
        <v>14</v>
      </c>
      <c r="F62" s="99">
        <v>133</v>
      </c>
      <c r="G62" s="13">
        <v>0</v>
      </c>
      <c r="H62" s="13">
        <v>60</v>
      </c>
      <c r="I62" s="13">
        <v>73</v>
      </c>
      <c r="J62" s="13">
        <v>118</v>
      </c>
      <c r="K62" s="99">
        <v>15</v>
      </c>
      <c r="L62" s="13">
        <v>266</v>
      </c>
      <c r="M62" s="13">
        <v>46</v>
      </c>
      <c r="N62" s="13">
        <v>87</v>
      </c>
      <c r="O62" s="13">
        <v>70</v>
      </c>
      <c r="P62" s="13">
        <v>1627</v>
      </c>
      <c r="Q62" s="13">
        <v>159</v>
      </c>
      <c r="R62" s="104">
        <v>105</v>
      </c>
      <c r="S62" s="13">
        <v>54</v>
      </c>
      <c r="T62" s="13">
        <v>1468</v>
      </c>
      <c r="U62" s="104">
        <v>1311</v>
      </c>
      <c r="V62" s="13">
        <v>157</v>
      </c>
      <c r="W62" s="13">
        <v>46279</v>
      </c>
      <c r="X62" s="13">
        <v>3423</v>
      </c>
      <c r="Y62" s="13">
        <v>42856</v>
      </c>
      <c r="Z62" s="13">
        <v>11.650386304074059</v>
      </c>
      <c r="AA62" s="13">
        <v>79.760287357391448</v>
      </c>
      <c r="AB62" s="13">
        <v>29.536994660564449</v>
      </c>
      <c r="AC62" s="13">
        <v>26.32484076433121</v>
      </c>
      <c r="AD62" s="13">
        <v>11.017956308476849</v>
      </c>
      <c r="AE62" s="99">
        <v>13859</v>
      </c>
      <c r="AF62" s="13">
        <v>7962</v>
      </c>
      <c r="AG62" s="13">
        <v>3186</v>
      </c>
      <c r="AH62" s="13">
        <v>319</v>
      </c>
      <c r="AI62" s="104">
        <v>2287</v>
      </c>
      <c r="AJ62" s="13">
        <v>580</v>
      </c>
      <c r="AK62" s="101">
        <v>2891</v>
      </c>
      <c r="AL62" s="101">
        <v>604</v>
      </c>
      <c r="AM62" s="18">
        <v>1.615112994350282</v>
      </c>
      <c r="AN62" s="99">
        <v>1894</v>
      </c>
      <c r="AO62" s="13">
        <v>1307</v>
      </c>
      <c r="AP62" s="13">
        <v>677</v>
      </c>
      <c r="AQ62" s="13">
        <v>630</v>
      </c>
      <c r="AR62" s="13">
        <v>0</v>
      </c>
      <c r="AS62" s="13">
        <v>135</v>
      </c>
      <c r="AT62" s="13">
        <v>0</v>
      </c>
      <c r="AU62" s="99">
        <v>24</v>
      </c>
      <c r="AV62" s="99">
        <v>20</v>
      </c>
      <c r="AW62" s="13">
        <v>80.219780219780219</v>
      </c>
      <c r="AX62" s="13">
        <v>0.68421052631578949</v>
      </c>
      <c r="AY62" s="13">
        <v>0.68421052631578949</v>
      </c>
      <c r="AZ62" s="99">
        <v>9</v>
      </c>
      <c r="BA62" s="99">
        <v>28</v>
      </c>
      <c r="BB62" s="99">
        <v>11</v>
      </c>
      <c r="BC62" s="13">
        <v>37.146892655367232</v>
      </c>
      <c r="BD62" s="99">
        <v>282</v>
      </c>
      <c r="BE62" s="13">
        <v>53731</v>
      </c>
      <c r="BF62" s="13">
        <v>16024</v>
      </c>
      <c r="BG62" s="13">
        <v>18348</v>
      </c>
      <c r="BH62" s="13">
        <v>19359</v>
      </c>
      <c r="BI62" s="13">
        <v>36974</v>
      </c>
      <c r="BJ62" s="13">
        <v>12225</v>
      </c>
      <c r="BK62" s="13">
        <v>12304</v>
      </c>
      <c r="BL62" s="13">
        <v>12445</v>
      </c>
      <c r="BM62" s="13">
        <v>135</v>
      </c>
      <c r="BN62" s="13">
        <v>118</v>
      </c>
      <c r="BO62" s="13">
        <v>17</v>
      </c>
      <c r="BP62" s="13">
        <v>35125</v>
      </c>
      <c r="BQ62" s="13">
        <v>24587</v>
      </c>
      <c r="BR62" s="13">
        <v>10538</v>
      </c>
      <c r="BS62" s="13">
        <v>94.999188619029582</v>
      </c>
      <c r="BT62" s="13">
        <v>30.001423487544479</v>
      </c>
      <c r="BU62" s="13">
        <v>-7731</v>
      </c>
      <c r="BV62" s="13">
        <v>-14136</v>
      </c>
      <c r="BW62" s="13">
        <v>6405</v>
      </c>
      <c r="BX62" s="13">
        <v>1232</v>
      </c>
      <c r="BY62" s="13">
        <v>832</v>
      </c>
      <c r="BZ62" s="13">
        <v>400</v>
      </c>
      <c r="CA62" s="99">
        <v>604</v>
      </c>
      <c r="CB62" s="99">
        <v>3415</v>
      </c>
      <c r="CC62" s="99">
        <v>2898</v>
      </c>
      <c r="CD62" s="99">
        <v>517</v>
      </c>
      <c r="CE62" s="99">
        <v>318</v>
      </c>
      <c r="CF62" s="99">
        <v>318</v>
      </c>
      <c r="CG62" s="99">
        <v>0</v>
      </c>
      <c r="CH62" s="99">
        <v>3097</v>
      </c>
      <c r="CI62" s="99">
        <v>2580</v>
      </c>
      <c r="CJ62" s="99">
        <v>517</v>
      </c>
      <c r="CK62" s="13">
        <v>634</v>
      </c>
      <c r="CL62" s="13">
        <v>0</v>
      </c>
      <c r="CM62" s="13">
        <v>0</v>
      </c>
      <c r="CN62" s="13">
        <v>634</v>
      </c>
      <c r="CO62" s="13">
        <v>499</v>
      </c>
      <c r="CP62" s="13">
        <v>0</v>
      </c>
      <c r="CQ62" s="13">
        <v>135</v>
      </c>
      <c r="CR62" s="13">
        <v>0</v>
      </c>
      <c r="CS62" s="13">
        <v>0</v>
      </c>
      <c r="CT62" s="13">
        <v>507200</v>
      </c>
      <c r="CU62" s="13">
        <v>0</v>
      </c>
      <c r="CV62" s="13">
        <v>0</v>
      </c>
      <c r="CW62" s="13">
        <v>507200</v>
      </c>
      <c r="CX62" s="13">
        <v>399200</v>
      </c>
      <c r="CY62" s="13">
        <v>0</v>
      </c>
      <c r="CZ62" s="13">
        <v>108000</v>
      </c>
      <c r="DA62" s="13">
        <v>0</v>
      </c>
      <c r="DB62" s="13">
        <v>0</v>
      </c>
      <c r="DC62" s="13">
        <v>11</v>
      </c>
      <c r="DD62" s="13">
        <v>109</v>
      </c>
      <c r="DE62" s="13">
        <v>0</v>
      </c>
      <c r="DF62" s="13">
        <v>0</v>
      </c>
      <c r="DG62" s="13">
        <v>11</v>
      </c>
      <c r="DH62" s="13">
        <v>109</v>
      </c>
      <c r="DI62" s="13">
        <v>7</v>
      </c>
      <c r="DJ62" s="13">
        <v>28</v>
      </c>
      <c r="DK62" s="13">
        <v>11</v>
      </c>
      <c r="DL62" s="13">
        <v>109</v>
      </c>
      <c r="DM62" s="13">
        <v>8</v>
      </c>
      <c r="DN62" s="13">
        <v>46</v>
      </c>
      <c r="DO62" s="13">
        <v>11</v>
      </c>
      <c r="DP62" s="13">
        <v>109</v>
      </c>
      <c r="DQ62" s="13">
        <v>9</v>
      </c>
      <c r="DR62" s="13">
        <v>68</v>
      </c>
      <c r="DS62" s="13">
        <v>11</v>
      </c>
      <c r="DT62" s="13">
        <v>109</v>
      </c>
      <c r="DU62" s="13">
        <v>11</v>
      </c>
      <c r="DV62" s="13">
        <v>84</v>
      </c>
      <c r="DW62" s="13">
        <v>11</v>
      </c>
      <c r="DX62" s="13">
        <v>109</v>
      </c>
      <c r="DY62" s="13">
        <v>11</v>
      </c>
      <c r="DZ62" s="13">
        <v>92</v>
      </c>
      <c r="EA62" s="13">
        <v>11</v>
      </c>
      <c r="EB62" s="13">
        <v>109</v>
      </c>
      <c r="EC62" s="13">
        <v>11</v>
      </c>
      <c r="ED62" s="13">
        <v>104</v>
      </c>
      <c r="EE62" s="13">
        <v>11</v>
      </c>
      <c r="EF62" s="13">
        <v>109</v>
      </c>
      <c r="EG62" s="13">
        <v>11</v>
      </c>
      <c r="EH62" s="13">
        <v>108</v>
      </c>
      <c r="EI62" s="13">
        <v>11</v>
      </c>
      <c r="EJ62" s="13">
        <v>109</v>
      </c>
      <c r="EK62" s="13">
        <v>11</v>
      </c>
      <c r="EL62" s="13">
        <v>109</v>
      </c>
    </row>
    <row r="63" spans="1:142">
      <c r="A63" t="s">
        <v>260</v>
      </c>
      <c r="B63" s="13">
        <v>69</v>
      </c>
      <c r="C63" t="s">
        <v>92</v>
      </c>
      <c r="D63" t="s">
        <v>191</v>
      </c>
      <c r="E63" t="s">
        <v>14</v>
      </c>
      <c r="F63" s="99">
        <v>84</v>
      </c>
      <c r="G63" s="13">
        <v>0</v>
      </c>
      <c r="H63" s="13">
        <v>37</v>
      </c>
      <c r="I63" s="13">
        <v>47</v>
      </c>
      <c r="J63" s="13">
        <v>76</v>
      </c>
      <c r="K63" s="99">
        <v>8</v>
      </c>
      <c r="L63" s="13">
        <v>111</v>
      </c>
      <c r="M63" s="13">
        <v>18</v>
      </c>
      <c r="N63" s="13">
        <v>66</v>
      </c>
      <c r="O63" s="13">
        <v>65</v>
      </c>
      <c r="P63" s="13">
        <v>871</v>
      </c>
      <c r="Q63" s="13">
        <v>60</v>
      </c>
      <c r="R63" s="104">
        <v>36</v>
      </c>
      <c r="S63" s="13">
        <v>24</v>
      </c>
      <c r="T63" s="13">
        <v>811</v>
      </c>
      <c r="U63" s="104">
        <v>723</v>
      </c>
      <c r="V63" s="13">
        <v>88</v>
      </c>
      <c r="W63" s="13">
        <v>25547</v>
      </c>
      <c r="X63" s="13">
        <v>1470</v>
      </c>
      <c r="Y63" s="13">
        <v>24077</v>
      </c>
      <c r="Z63" s="13">
        <v>9.5896666449213903</v>
      </c>
      <c r="AA63" s="13">
        <v>75.149037111020945</v>
      </c>
      <c r="AB63" s="13">
        <v>30.076071922544951</v>
      </c>
      <c r="AC63" s="13">
        <v>26.5</v>
      </c>
      <c r="AD63" s="13">
        <v>11.14808000939445</v>
      </c>
      <c r="AE63" s="99">
        <v>31435</v>
      </c>
      <c r="AF63" s="13">
        <v>17793</v>
      </c>
      <c r="AG63" s="13">
        <v>2155</v>
      </c>
      <c r="AH63" s="13">
        <v>205</v>
      </c>
      <c r="AI63" s="104">
        <v>1464</v>
      </c>
      <c r="AJ63" s="13">
        <v>486</v>
      </c>
      <c r="AK63" s="101">
        <v>1597</v>
      </c>
      <c r="AL63" s="101">
        <v>133</v>
      </c>
      <c r="AM63" s="18">
        <v>1.928853754940711</v>
      </c>
      <c r="AN63" s="99">
        <v>1441</v>
      </c>
      <c r="AO63" s="13">
        <v>758</v>
      </c>
      <c r="AP63" s="13">
        <v>571</v>
      </c>
      <c r="AQ63" s="13">
        <v>187</v>
      </c>
      <c r="AR63" s="13">
        <v>0</v>
      </c>
      <c r="AS63" s="13">
        <v>0</v>
      </c>
      <c r="AT63" s="13">
        <v>0</v>
      </c>
      <c r="AU63" s="99">
        <v>6</v>
      </c>
      <c r="AV63" s="99">
        <v>48</v>
      </c>
      <c r="AW63" s="13">
        <v>84.810126582278471</v>
      </c>
      <c r="AX63" s="13">
        <v>0.8571428571428571</v>
      </c>
      <c r="AY63" s="13">
        <v>0.90476190476190477</v>
      </c>
      <c r="AZ63" s="99">
        <v>0</v>
      </c>
      <c r="BA63" s="99">
        <v>18</v>
      </c>
      <c r="BB63" s="99">
        <v>19</v>
      </c>
      <c r="BC63" s="13">
        <v>1.9762845849802371</v>
      </c>
      <c r="BD63" s="99">
        <v>0</v>
      </c>
      <c r="BE63" s="13">
        <v>32039</v>
      </c>
      <c r="BF63" s="13">
        <v>8450</v>
      </c>
      <c r="BG63" s="13">
        <v>11246</v>
      </c>
      <c r="BH63" s="13">
        <v>12343</v>
      </c>
      <c r="BI63" s="13">
        <v>31754</v>
      </c>
      <c r="BJ63" s="13">
        <v>10499</v>
      </c>
      <c r="BK63" s="13">
        <v>10567</v>
      </c>
      <c r="BL63" s="13">
        <v>10688</v>
      </c>
      <c r="BM63" s="13">
        <v>93</v>
      </c>
      <c r="BN63" s="13">
        <v>78</v>
      </c>
      <c r="BO63" s="13">
        <v>15</v>
      </c>
      <c r="BP63" s="13">
        <v>30166</v>
      </c>
      <c r="BQ63" s="13">
        <v>21116</v>
      </c>
      <c r="BR63" s="13">
        <v>9050</v>
      </c>
      <c r="BS63" s="13">
        <v>94.99905523713548</v>
      </c>
      <c r="BT63" s="13">
        <v>30.000662998077299</v>
      </c>
      <c r="BU63" s="13">
        <v>6089</v>
      </c>
      <c r="BV63" s="13">
        <v>-629</v>
      </c>
      <c r="BW63" s="13">
        <v>6718</v>
      </c>
      <c r="BX63" s="13">
        <v>1044</v>
      </c>
      <c r="BY63" s="13">
        <v>702</v>
      </c>
      <c r="BZ63" s="13">
        <v>342</v>
      </c>
      <c r="CA63" s="99">
        <v>133</v>
      </c>
      <c r="CB63" s="99">
        <v>200</v>
      </c>
      <c r="CC63" s="99">
        <v>200</v>
      </c>
      <c r="CD63" s="99">
        <v>0</v>
      </c>
      <c r="CE63" s="99">
        <v>0</v>
      </c>
      <c r="CF63" s="99">
        <v>0</v>
      </c>
      <c r="CG63" s="99">
        <v>0</v>
      </c>
      <c r="CH63" s="99">
        <v>200</v>
      </c>
      <c r="CI63" s="99">
        <v>200</v>
      </c>
      <c r="CJ63" s="99">
        <v>0</v>
      </c>
      <c r="CK63" s="13">
        <v>111</v>
      </c>
      <c r="CL63" s="13">
        <v>0</v>
      </c>
      <c r="CM63" s="13">
        <v>0</v>
      </c>
      <c r="CN63" s="13">
        <v>111</v>
      </c>
      <c r="CO63" s="13">
        <v>111</v>
      </c>
      <c r="CP63" s="13">
        <v>0</v>
      </c>
      <c r="CQ63" s="13">
        <v>0</v>
      </c>
      <c r="CR63" s="13">
        <v>2</v>
      </c>
      <c r="CS63" s="13">
        <v>0</v>
      </c>
      <c r="CT63" s="13">
        <v>90200</v>
      </c>
      <c r="CU63" s="13">
        <v>0</v>
      </c>
      <c r="CV63" s="13">
        <v>0</v>
      </c>
      <c r="CW63" s="13">
        <v>88800</v>
      </c>
      <c r="CX63" s="13">
        <v>88800</v>
      </c>
      <c r="CY63" s="13">
        <v>0</v>
      </c>
      <c r="CZ63" s="13">
        <v>0</v>
      </c>
      <c r="DA63" s="13">
        <v>1400</v>
      </c>
      <c r="DB63" s="13">
        <v>0</v>
      </c>
      <c r="DC63" s="13">
        <v>7</v>
      </c>
      <c r="DD63" s="13">
        <v>64</v>
      </c>
      <c r="DE63" s="13">
        <v>0</v>
      </c>
      <c r="DF63" s="13">
        <v>0</v>
      </c>
      <c r="DG63" s="13">
        <v>7</v>
      </c>
      <c r="DH63" s="13">
        <v>64</v>
      </c>
      <c r="DI63" s="13">
        <v>0</v>
      </c>
      <c r="DJ63" s="13">
        <v>9</v>
      </c>
      <c r="DK63" s="13">
        <v>7</v>
      </c>
      <c r="DL63" s="13">
        <v>64</v>
      </c>
      <c r="DM63" s="13">
        <v>0</v>
      </c>
      <c r="DN63" s="13">
        <v>30</v>
      </c>
      <c r="DO63" s="13">
        <v>7</v>
      </c>
      <c r="DP63" s="13">
        <v>64</v>
      </c>
      <c r="DQ63" s="13">
        <v>4</v>
      </c>
      <c r="DR63" s="13">
        <v>51</v>
      </c>
      <c r="DS63" s="13">
        <v>7</v>
      </c>
      <c r="DT63" s="13">
        <v>64</v>
      </c>
      <c r="DU63" s="13">
        <v>4</v>
      </c>
      <c r="DV63" s="13">
        <v>54</v>
      </c>
      <c r="DW63" s="13">
        <v>7</v>
      </c>
      <c r="DX63" s="13">
        <v>64</v>
      </c>
      <c r="DY63" s="13">
        <v>5</v>
      </c>
      <c r="DZ63" s="13">
        <v>59</v>
      </c>
      <c r="EA63" s="13">
        <v>7</v>
      </c>
      <c r="EB63" s="13">
        <v>64</v>
      </c>
      <c r="EC63" s="13">
        <v>6</v>
      </c>
      <c r="ED63" s="13">
        <v>61</v>
      </c>
      <c r="EE63" s="13">
        <v>7</v>
      </c>
      <c r="EF63" s="13">
        <v>64</v>
      </c>
      <c r="EG63" s="13">
        <v>6</v>
      </c>
      <c r="EH63" s="13">
        <v>63</v>
      </c>
      <c r="EI63" s="13">
        <v>7</v>
      </c>
      <c r="EJ63" s="13">
        <v>64</v>
      </c>
      <c r="EK63" s="13">
        <v>7</v>
      </c>
      <c r="EL63" s="13">
        <v>64</v>
      </c>
    </row>
    <row r="64" spans="1:142">
      <c r="A64" t="s">
        <v>260</v>
      </c>
      <c r="B64" s="13">
        <v>70</v>
      </c>
      <c r="C64" t="s">
        <v>93</v>
      </c>
      <c r="D64" t="s">
        <v>191</v>
      </c>
      <c r="E64" t="s">
        <v>14</v>
      </c>
      <c r="F64" s="99">
        <v>134</v>
      </c>
      <c r="G64" s="13">
        <v>0</v>
      </c>
      <c r="H64" s="13">
        <v>62</v>
      </c>
      <c r="I64" s="13">
        <v>72</v>
      </c>
      <c r="J64" s="13">
        <v>118</v>
      </c>
      <c r="K64" s="99">
        <v>16</v>
      </c>
      <c r="L64" s="13">
        <v>201</v>
      </c>
      <c r="M64" s="13">
        <v>25</v>
      </c>
      <c r="N64" s="13">
        <v>92</v>
      </c>
      <c r="O64" s="13">
        <v>60</v>
      </c>
      <c r="P64" s="13">
        <v>1208</v>
      </c>
      <c r="Q64" s="13">
        <v>87</v>
      </c>
      <c r="R64" s="104">
        <v>53</v>
      </c>
      <c r="S64" s="13">
        <v>34</v>
      </c>
      <c r="T64" s="13">
        <v>1121</v>
      </c>
      <c r="U64" s="104">
        <v>997</v>
      </c>
      <c r="V64" s="13">
        <v>124</v>
      </c>
      <c r="W64" s="13">
        <v>31779</v>
      </c>
      <c r="X64" s="13">
        <v>1367</v>
      </c>
      <c r="Y64" s="13">
        <v>30412</v>
      </c>
      <c r="Z64" s="13">
        <v>4.1674288153161392</v>
      </c>
      <c r="AA64" s="13">
        <v>63.088891193859553</v>
      </c>
      <c r="AB64" s="13">
        <v>27.114343029087259</v>
      </c>
      <c r="AC64" s="13">
        <v>27.25</v>
      </c>
      <c r="AD64" s="13">
        <v>12.171559835111241</v>
      </c>
      <c r="AE64" s="99"/>
      <c r="AF64" s="13"/>
      <c r="AG64" s="13">
        <v>2668</v>
      </c>
      <c r="AH64" s="13">
        <v>282</v>
      </c>
      <c r="AI64" s="104">
        <v>1750</v>
      </c>
      <c r="AJ64" s="13">
        <v>636</v>
      </c>
      <c r="AK64" s="101">
        <v>2035</v>
      </c>
      <c r="AL64" s="101">
        <v>285</v>
      </c>
      <c r="AM64" s="18">
        <v>1.666666666666667</v>
      </c>
      <c r="AN64" s="99">
        <v>1750</v>
      </c>
      <c r="AO64" s="13">
        <v>927</v>
      </c>
      <c r="AP64" s="13">
        <v>186</v>
      </c>
      <c r="AQ64" s="13">
        <v>714</v>
      </c>
      <c r="AR64" s="13">
        <v>27</v>
      </c>
      <c r="AS64" s="13">
        <v>132</v>
      </c>
      <c r="AT64" s="13">
        <v>132</v>
      </c>
      <c r="AU64" s="99">
        <v>36</v>
      </c>
      <c r="AV64" s="99">
        <v>72</v>
      </c>
      <c r="AW64" s="13">
        <v>95.283018867924525</v>
      </c>
      <c r="AX64" s="13">
        <v>0.67164179104477617</v>
      </c>
      <c r="AY64" s="13">
        <v>0.55970149253731338</v>
      </c>
      <c r="AZ64" s="99">
        <v>11</v>
      </c>
      <c r="BA64" s="99">
        <v>16</v>
      </c>
      <c r="BB64" s="99">
        <v>8</v>
      </c>
      <c r="BC64" s="13">
        <v>19.047619047619051</v>
      </c>
      <c r="BD64" s="99">
        <v>17</v>
      </c>
      <c r="BE64" s="13">
        <v>48205</v>
      </c>
      <c r="BF64" s="13">
        <v>14702</v>
      </c>
      <c r="BG64" s="13">
        <v>15328</v>
      </c>
      <c r="BH64" s="13">
        <v>18175</v>
      </c>
      <c r="BI64" s="13">
        <v>40123</v>
      </c>
      <c r="BJ64" s="13">
        <v>13266</v>
      </c>
      <c r="BK64" s="13">
        <v>13352</v>
      </c>
      <c r="BL64" s="13">
        <v>13505</v>
      </c>
      <c r="BM64" s="13">
        <v>142</v>
      </c>
      <c r="BN64" s="13">
        <v>123</v>
      </c>
      <c r="BO64" s="13">
        <v>19</v>
      </c>
      <c r="BP64" s="13">
        <v>38117</v>
      </c>
      <c r="BQ64" s="13">
        <v>26682</v>
      </c>
      <c r="BR64" s="13">
        <v>11435</v>
      </c>
      <c r="BS64" s="13">
        <v>95.000373850409986</v>
      </c>
      <c r="BT64" s="13">
        <v>29.999737649867509</v>
      </c>
      <c r="BU64" s="13">
        <v>7705</v>
      </c>
      <c r="BV64" s="13">
        <v>-351</v>
      </c>
      <c r="BW64" s="13">
        <v>8056</v>
      </c>
      <c r="BX64" s="13">
        <v>1404</v>
      </c>
      <c r="BY64" s="13">
        <v>984</v>
      </c>
      <c r="BZ64" s="13">
        <v>420</v>
      </c>
      <c r="CA64" s="99">
        <v>285</v>
      </c>
      <c r="CB64" s="99">
        <v>80</v>
      </c>
      <c r="CC64" s="99">
        <v>73</v>
      </c>
      <c r="CD64" s="99">
        <v>7</v>
      </c>
      <c r="CE64" s="99">
        <v>0</v>
      </c>
      <c r="CF64" s="99">
        <v>0</v>
      </c>
      <c r="CG64" s="99">
        <v>0</v>
      </c>
      <c r="CH64" s="99">
        <v>80</v>
      </c>
      <c r="CI64" s="99">
        <v>73</v>
      </c>
      <c r="CJ64" s="99">
        <v>7</v>
      </c>
      <c r="CK64" s="13">
        <v>912</v>
      </c>
      <c r="CL64" s="13">
        <v>132</v>
      </c>
      <c r="CM64" s="13">
        <v>132</v>
      </c>
      <c r="CN64" s="13">
        <v>780</v>
      </c>
      <c r="CO64" s="13">
        <v>621</v>
      </c>
      <c r="CP64" s="13">
        <v>27</v>
      </c>
      <c r="CQ64" s="13">
        <v>132</v>
      </c>
      <c r="CR64" s="13">
        <v>5</v>
      </c>
      <c r="CS64" s="13">
        <v>132</v>
      </c>
      <c r="CT64" s="13">
        <v>785900</v>
      </c>
      <c r="CU64" s="13">
        <v>105600</v>
      </c>
      <c r="CV64" s="13">
        <v>105600</v>
      </c>
      <c r="CW64" s="13">
        <v>624000</v>
      </c>
      <c r="CX64" s="13">
        <v>496800</v>
      </c>
      <c r="CY64" s="13">
        <v>21600</v>
      </c>
      <c r="CZ64" s="13">
        <v>105600</v>
      </c>
      <c r="DA64" s="13">
        <v>3500</v>
      </c>
      <c r="DB64" s="13">
        <v>52800</v>
      </c>
      <c r="DC64" s="13">
        <v>9</v>
      </c>
      <c r="DD64" s="13">
        <v>101</v>
      </c>
      <c r="DE64" s="13">
        <v>1</v>
      </c>
      <c r="DF64" s="13">
        <v>35</v>
      </c>
      <c r="DG64" s="13">
        <v>9</v>
      </c>
      <c r="DH64" s="13">
        <v>101</v>
      </c>
      <c r="DI64" s="13">
        <v>1</v>
      </c>
      <c r="DJ64" s="13">
        <v>39</v>
      </c>
      <c r="DK64" s="13">
        <v>9</v>
      </c>
      <c r="DL64" s="13">
        <v>101</v>
      </c>
      <c r="DM64" s="13">
        <v>1</v>
      </c>
      <c r="DN64" s="13">
        <v>46</v>
      </c>
      <c r="DO64" s="13">
        <v>9</v>
      </c>
      <c r="DP64" s="13">
        <v>101</v>
      </c>
      <c r="DQ64" s="13">
        <v>1</v>
      </c>
      <c r="DR64" s="13">
        <v>45</v>
      </c>
      <c r="DS64" s="13">
        <v>9</v>
      </c>
      <c r="DT64" s="13">
        <v>101</v>
      </c>
      <c r="DU64" s="13">
        <v>1</v>
      </c>
      <c r="DV64" s="13">
        <v>59</v>
      </c>
      <c r="DW64" s="13">
        <v>9</v>
      </c>
      <c r="DX64" s="13">
        <v>101</v>
      </c>
      <c r="DY64" s="13">
        <v>4</v>
      </c>
      <c r="DZ64" s="13">
        <v>63</v>
      </c>
      <c r="EA64" s="13">
        <v>9</v>
      </c>
      <c r="EB64" s="13">
        <v>101</v>
      </c>
      <c r="EC64" s="13">
        <v>5</v>
      </c>
      <c r="ED64" s="13">
        <v>77</v>
      </c>
      <c r="EE64" s="13">
        <v>9</v>
      </c>
      <c r="EF64" s="13">
        <v>101</v>
      </c>
      <c r="EG64" s="13">
        <v>7</v>
      </c>
      <c r="EH64" s="13">
        <v>90</v>
      </c>
      <c r="EI64" s="13">
        <v>9</v>
      </c>
      <c r="EJ64" s="13">
        <v>101</v>
      </c>
      <c r="EK64" s="13">
        <v>9</v>
      </c>
      <c r="EL64" s="13">
        <v>101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5B2F3-FA19-4FD1-9B3E-7B2C603CAD17}">
  <dimension ref="A1:AX613"/>
  <sheetViews>
    <sheetView workbookViewId="0">
      <pane ySplit="1" topLeftCell="A2" activePane="bottomLeft" state="frozen"/>
      <selection pane="bottomLeft" activeCell="I1" sqref="I1"/>
    </sheetView>
  </sheetViews>
  <sheetFormatPr defaultRowHeight="14.5"/>
  <cols>
    <col min="1" max="1" width="13.26953125" style="147" customWidth="1"/>
    <col min="2" max="2" width="8.7265625" style="147"/>
    <col min="3" max="3" width="12.1796875" style="147" customWidth="1"/>
    <col min="4" max="4" width="17.54296875" style="147" customWidth="1"/>
    <col min="5" max="36" width="6.81640625" style="147" customWidth="1"/>
    <col min="37" max="39" width="8.7265625" style="148"/>
    <col min="40" max="40" width="15.1796875" style="147" customWidth="1"/>
    <col min="41" max="16384" width="8.7265625" style="147"/>
  </cols>
  <sheetData>
    <row r="1" spans="1:50">
      <c r="A1" s="147" t="s">
        <v>220</v>
      </c>
      <c r="B1" s="147" t="s">
        <v>47</v>
      </c>
      <c r="C1" s="147" t="s">
        <v>184</v>
      </c>
      <c r="D1" s="147" t="s">
        <v>421</v>
      </c>
      <c r="E1" s="147" t="s">
        <v>422</v>
      </c>
      <c r="F1" s="147" t="s">
        <v>423</v>
      </c>
      <c r="G1" s="147" t="s">
        <v>424</v>
      </c>
      <c r="H1" s="147" t="s">
        <v>425</v>
      </c>
      <c r="I1" s="147" t="s">
        <v>426</v>
      </c>
      <c r="J1" s="147" t="s">
        <v>427</v>
      </c>
      <c r="K1" s="147" t="s">
        <v>186</v>
      </c>
      <c r="L1" s="147" t="s">
        <v>428</v>
      </c>
      <c r="M1" s="147" t="s">
        <v>429</v>
      </c>
      <c r="N1" s="147" t="s">
        <v>229</v>
      </c>
      <c r="O1" s="147" t="s">
        <v>234</v>
      </c>
      <c r="P1" s="147" t="s">
        <v>430</v>
      </c>
      <c r="Q1" s="147" t="s">
        <v>431</v>
      </c>
      <c r="R1" s="147" t="s">
        <v>432</v>
      </c>
      <c r="S1" s="147" t="s">
        <v>433</v>
      </c>
      <c r="T1" s="147" t="s">
        <v>434</v>
      </c>
      <c r="U1" s="147" t="s">
        <v>435</v>
      </c>
      <c r="V1" s="147" t="s">
        <v>244</v>
      </c>
      <c r="W1" s="147" t="s">
        <v>245</v>
      </c>
      <c r="X1" s="147" t="s">
        <v>436</v>
      </c>
      <c r="Y1" s="147" t="s">
        <v>246</v>
      </c>
      <c r="Z1" s="147" t="s">
        <v>437</v>
      </c>
      <c r="AA1" s="147" t="s">
        <v>247</v>
      </c>
      <c r="AB1" s="147" t="s">
        <v>438</v>
      </c>
      <c r="AC1" s="147" t="s">
        <v>285</v>
      </c>
      <c r="AD1" s="147" t="s">
        <v>439</v>
      </c>
      <c r="AE1" s="147" t="s">
        <v>440</v>
      </c>
      <c r="AF1" s="147" t="s">
        <v>441</v>
      </c>
      <c r="AG1" s="147" t="s">
        <v>442</v>
      </c>
      <c r="AH1" s="147" t="s">
        <v>413</v>
      </c>
      <c r="AI1" s="147" t="s">
        <v>414</v>
      </c>
      <c r="AJ1" s="147" t="s">
        <v>415</v>
      </c>
      <c r="AK1" s="148" t="s">
        <v>144</v>
      </c>
      <c r="AL1" s="148" t="s">
        <v>241</v>
      </c>
      <c r="AM1" s="148" t="s">
        <v>443</v>
      </c>
      <c r="AN1" s="148" t="s">
        <v>444</v>
      </c>
      <c r="AO1" s="147" t="s">
        <v>242</v>
      </c>
      <c r="AP1" s="147" t="s">
        <v>405</v>
      </c>
      <c r="AQ1" s="147" t="s">
        <v>445</v>
      </c>
      <c r="AR1" s="147" t="s">
        <v>446</v>
      </c>
      <c r="AS1" s="147" t="s">
        <v>447</v>
      </c>
      <c r="AU1" s="148"/>
      <c r="AV1" s="148"/>
      <c r="AW1" s="148"/>
    </row>
    <row r="2" spans="1:50">
      <c r="A2" s="147" t="s">
        <v>260</v>
      </c>
      <c r="B2" s="147" t="s">
        <v>9</v>
      </c>
      <c r="C2" s="147" t="s">
        <v>53</v>
      </c>
      <c r="D2" s="147" t="s">
        <v>448</v>
      </c>
      <c r="E2" s="147" t="s">
        <v>449</v>
      </c>
      <c r="F2" s="149">
        <v>6364</v>
      </c>
      <c r="G2" s="149">
        <v>1</v>
      </c>
      <c r="H2" s="149">
        <v>2747</v>
      </c>
      <c r="I2" s="149">
        <v>0</v>
      </c>
      <c r="J2" s="149">
        <v>6363</v>
      </c>
      <c r="K2" s="149">
        <v>94</v>
      </c>
      <c r="L2" s="149">
        <v>12</v>
      </c>
      <c r="M2" s="149">
        <v>94</v>
      </c>
      <c r="N2" s="149">
        <v>2449</v>
      </c>
      <c r="O2" s="149">
        <v>1</v>
      </c>
      <c r="P2" s="149">
        <v>2449</v>
      </c>
      <c r="Q2" s="149">
        <v>2449</v>
      </c>
      <c r="R2" s="149">
        <v>2449</v>
      </c>
      <c r="S2" s="149">
        <v>60</v>
      </c>
      <c r="T2" s="149">
        <v>32</v>
      </c>
      <c r="U2" s="149">
        <v>31</v>
      </c>
      <c r="V2" s="149">
        <v>94</v>
      </c>
      <c r="W2" s="149">
        <v>78</v>
      </c>
      <c r="X2" s="149">
        <v>60</v>
      </c>
      <c r="Y2" s="149">
        <v>16</v>
      </c>
      <c r="Z2" s="149">
        <v>50</v>
      </c>
      <c r="AA2" s="149">
        <v>0</v>
      </c>
      <c r="AB2" s="149"/>
      <c r="AC2" s="149">
        <v>0</v>
      </c>
      <c r="AD2" s="149"/>
      <c r="AE2" s="149">
        <v>65</v>
      </c>
      <c r="AF2" s="149">
        <v>78</v>
      </c>
      <c r="AG2" s="149">
        <v>47</v>
      </c>
      <c r="AH2" s="149">
        <v>35</v>
      </c>
      <c r="AI2" s="149">
        <v>47</v>
      </c>
      <c r="AJ2" s="149">
        <v>47</v>
      </c>
      <c r="AK2" s="150">
        <v>192</v>
      </c>
      <c r="AL2" s="150">
        <v>93</v>
      </c>
      <c r="AM2" s="150">
        <v>99</v>
      </c>
      <c r="AN2" s="149">
        <v>99</v>
      </c>
      <c r="AO2" s="149">
        <v>40</v>
      </c>
      <c r="AP2" s="149">
        <v>81</v>
      </c>
      <c r="AQ2" s="149">
        <v>33</v>
      </c>
      <c r="AR2" s="149">
        <v>71</v>
      </c>
      <c r="AS2" s="149">
        <v>79</v>
      </c>
      <c r="AT2" s="147" t="s">
        <v>450</v>
      </c>
      <c r="AU2" s="149"/>
      <c r="AV2" s="149"/>
      <c r="AW2" s="149"/>
      <c r="AX2" s="149"/>
    </row>
    <row r="3" spans="1:50">
      <c r="A3" s="147" t="s">
        <v>260</v>
      </c>
      <c r="B3" s="147" t="s">
        <v>9</v>
      </c>
      <c r="C3" s="147" t="s">
        <v>53</v>
      </c>
      <c r="D3" s="147" t="s">
        <v>448</v>
      </c>
      <c r="E3" s="147" t="s">
        <v>451</v>
      </c>
      <c r="F3" s="149">
        <v>3270</v>
      </c>
      <c r="G3" s="149">
        <v>0</v>
      </c>
      <c r="H3" s="149">
        <v>1512</v>
      </c>
      <c r="I3" s="149">
        <v>0</v>
      </c>
      <c r="J3" s="149">
        <v>3270</v>
      </c>
      <c r="K3" s="149">
        <v>111</v>
      </c>
      <c r="L3" s="149">
        <v>16</v>
      </c>
      <c r="M3" s="149">
        <v>111</v>
      </c>
      <c r="N3" s="149">
        <v>2985</v>
      </c>
      <c r="O3" s="149">
        <v>0</v>
      </c>
      <c r="P3" s="149">
        <v>2985</v>
      </c>
      <c r="Q3" s="149">
        <v>2985</v>
      </c>
      <c r="R3" s="149">
        <v>2985</v>
      </c>
      <c r="S3" s="149">
        <v>67</v>
      </c>
      <c r="T3" s="149">
        <v>48</v>
      </c>
      <c r="U3" s="149">
        <v>49</v>
      </c>
      <c r="V3" s="149">
        <v>111</v>
      </c>
      <c r="W3" s="149">
        <v>88</v>
      </c>
      <c r="X3" s="149">
        <v>60</v>
      </c>
      <c r="Y3" s="149">
        <v>21</v>
      </c>
      <c r="Z3" s="149">
        <v>50</v>
      </c>
      <c r="AA3" s="149">
        <v>2</v>
      </c>
      <c r="AB3" s="149">
        <v>50</v>
      </c>
      <c r="AC3" s="149">
        <v>1</v>
      </c>
      <c r="AD3" s="149"/>
      <c r="AE3" s="149">
        <v>94</v>
      </c>
      <c r="AF3" s="149">
        <v>88</v>
      </c>
      <c r="AG3" s="149"/>
      <c r="AH3" s="149"/>
      <c r="AI3" s="149"/>
      <c r="AJ3" s="149"/>
      <c r="AK3" s="150">
        <v>217</v>
      </c>
      <c r="AL3" s="150">
        <v>150</v>
      </c>
      <c r="AM3" s="150">
        <v>67</v>
      </c>
      <c r="AN3" s="149">
        <v>67</v>
      </c>
      <c r="AO3" s="149">
        <v>11</v>
      </c>
      <c r="AP3" s="149">
        <v>137</v>
      </c>
      <c r="AQ3" s="149">
        <v>12</v>
      </c>
      <c r="AR3" s="149">
        <v>66</v>
      </c>
      <c r="AS3" s="149">
        <v>135</v>
      </c>
    </row>
    <row r="4" spans="1:50">
      <c r="A4" s="147" t="s">
        <v>260</v>
      </c>
      <c r="B4" s="147" t="s">
        <v>9</v>
      </c>
      <c r="C4" s="147" t="s">
        <v>53</v>
      </c>
      <c r="D4" s="147" t="s">
        <v>448</v>
      </c>
      <c r="E4" s="147" t="s">
        <v>452</v>
      </c>
      <c r="F4" s="149">
        <v>3348</v>
      </c>
      <c r="G4" s="149">
        <v>2</v>
      </c>
      <c r="H4" s="149">
        <v>1572</v>
      </c>
      <c r="I4" s="149">
        <v>0</v>
      </c>
      <c r="J4" s="149">
        <v>3346</v>
      </c>
      <c r="K4" s="149">
        <v>113</v>
      </c>
      <c r="L4" s="149">
        <v>5</v>
      </c>
      <c r="M4" s="149">
        <v>113</v>
      </c>
      <c r="N4" s="149">
        <v>3375</v>
      </c>
      <c r="O4" s="149">
        <v>2</v>
      </c>
      <c r="P4" s="149">
        <v>3375</v>
      </c>
      <c r="Q4" s="149">
        <v>3375</v>
      </c>
      <c r="R4" s="149">
        <v>3375</v>
      </c>
      <c r="S4" s="149">
        <v>56</v>
      </c>
      <c r="T4" s="149">
        <v>45</v>
      </c>
      <c r="U4" s="149">
        <v>65</v>
      </c>
      <c r="V4" s="149">
        <v>113</v>
      </c>
      <c r="W4" s="149">
        <v>96</v>
      </c>
      <c r="X4" s="149">
        <v>60</v>
      </c>
      <c r="Y4" s="149">
        <v>13</v>
      </c>
      <c r="Z4" s="149">
        <v>50</v>
      </c>
      <c r="AA4" s="149">
        <v>4</v>
      </c>
      <c r="AB4" s="149">
        <v>50</v>
      </c>
      <c r="AC4" s="149">
        <v>4</v>
      </c>
      <c r="AD4" s="149"/>
      <c r="AE4" s="149">
        <v>102</v>
      </c>
      <c r="AF4" s="149">
        <v>96</v>
      </c>
      <c r="AG4" s="149"/>
      <c r="AH4" s="149"/>
      <c r="AI4" s="149"/>
      <c r="AJ4" s="149"/>
      <c r="AK4" s="150">
        <v>209</v>
      </c>
      <c r="AL4" s="150">
        <v>175</v>
      </c>
      <c r="AM4" s="150">
        <v>34</v>
      </c>
      <c r="AN4" s="149">
        <v>34</v>
      </c>
      <c r="AO4" s="149">
        <v>9</v>
      </c>
      <c r="AP4" s="149">
        <v>156</v>
      </c>
      <c r="AQ4" s="149">
        <v>3</v>
      </c>
      <c r="AR4" s="149">
        <v>51</v>
      </c>
      <c r="AS4" s="149">
        <v>152</v>
      </c>
      <c r="AU4" s="148"/>
      <c r="AV4" s="148"/>
      <c r="AW4" s="148"/>
      <c r="AX4" s="148"/>
    </row>
    <row r="5" spans="1:50">
      <c r="A5" s="147" t="s">
        <v>260</v>
      </c>
      <c r="B5" s="147" t="s">
        <v>9</v>
      </c>
      <c r="C5" s="147" t="s">
        <v>53</v>
      </c>
      <c r="D5" s="147" t="s">
        <v>448</v>
      </c>
      <c r="E5" s="147" t="s">
        <v>453</v>
      </c>
      <c r="F5" s="149">
        <v>3583</v>
      </c>
      <c r="G5" s="149">
        <v>17</v>
      </c>
      <c r="H5" s="149">
        <v>1627</v>
      </c>
      <c r="I5" s="149">
        <v>0</v>
      </c>
      <c r="J5" s="149">
        <v>3566</v>
      </c>
      <c r="K5" s="149">
        <v>110</v>
      </c>
      <c r="L5" s="149">
        <v>0</v>
      </c>
      <c r="M5" s="149">
        <v>110</v>
      </c>
      <c r="N5" s="149">
        <v>3761</v>
      </c>
      <c r="O5" s="149">
        <v>8</v>
      </c>
      <c r="P5" s="149">
        <v>3761</v>
      </c>
      <c r="Q5" s="149">
        <v>3761</v>
      </c>
      <c r="R5" s="149">
        <v>3761</v>
      </c>
      <c r="S5" s="149">
        <v>17</v>
      </c>
      <c r="T5" s="149">
        <v>22</v>
      </c>
      <c r="U5" s="149">
        <v>158</v>
      </c>
      <c r="V5" s="149">
        <v>110</v>
      </c>
      <c r="W5" s="149">
        <v>99</v>
      </c>
      <c r="X5" s="149">
        <v>60</v>
      </c>
      <c r="Y5" s="149">
        <v>10</v>
      </c>
      <c r="Z5" s="149">
        <v>50</v>
      </c>
      <c r="AA5" s="149">
        <v>1</v>
      </c>
      <c r="AB5" s="149">
        <v>50</v>
      </c>
      <c r="AC5" s="149">
        <v>2</v>
      </c>
      <c r="AD5" s="149"/>
      <c r="AE5" s="149">
        <v>110</v>
      </c>
      <c r="AF5" s="149">
        <v>99</v>
      </c>
      <c r="AG5" s="149"/>
      <c r="AH5" s="149"/>
      <c r="AI5" s="149"/>
      <c r="AJ5" s="149"/>
      <c r="AK5" s="150">
        <v>221</v>
      </c>
      <c r="AL5" s="150">
        <v>195</v>
      </c>
      <c r="AM5" s="150">
        <v>26</v>
      </c>
      <c r="AN5" s="149">
        <v>0</v>
      </c>
      <c r="AO5" s="149">
        <v>20</v>
      </c>
      <c r="AP5" s="149">
        <v>201</v>
      </c>
      <c r="AQ5" s="149">
        <v>0</v>
      </c>
      <c r="AR5" s="149">
        <v>32</v>
      </c>
      <c r="AS5" s="149">
        <v>189</v>
      </c>
      <c r="AT5" s="147" t="s">
        <v>454</v>
      </c>
      <c r="AU5" s="149"/>
      <c r="AV5" s="149"/>
      <c r="AW5" s="149"/>
      <c r="AX5" s="149"/>
    </row>
    <row r="6" spans="1:50">
      <c r="A6" s="147" t="s">
        <v>260</v>
      </c>
      <c r="B6" s="147" t="s">
        <v>9</v>
      </c>
      <c r="C6" s="147" t="s">
        <v>53</v>
      </c>
      <c r="D6" s="147" t="s">
        <v>455</v>
      </c>
      <c r="E6" s="147" t="s">
        <v>449</v>
      </c>
      <c r="F6" s="149">
        <v>4416</v>
      </c>
      <c r="G6" s="149">
        <v>2</v>
      </c>
      <c r="H6" s="149">
        <v>1869</v>
      </c>
      <c r="I6" s="149">
        <v>0</v>
      </c>
      <c r="J6" s="149">
        <v>4414</v>
      </c>
      <c r="K6" s="149">
        <v>59</v>
      </c>
      <c r="L6" s="149">
        <v>18</v>
      </c>
      <c r="M6" s="149">
        <v>59</v>
      </c>
      <c r="N6" s="149">
        <v>1485</v>
      </c>
      <c r="O6" s="149">
        <v>0</v>
      </c>
      <c r="P6" s="149">
        <v>1485</v>
      </c>
      <c r="Q6" s="149">
        <v>1485</v>
      </c>
      <c r="R6" s="149">
        <v>1485</v>
      </c>
      <c r="S6" s="149">
        <v>51</v>
      </c>
      <c r="T6" s="149">
        <v>24</v>
      </c>
      <c r="U6" s="149">
        <v>19</v>
      </c>
      <c r="V6" s="149">
        <v>62</v>
      </c>
      <c r="W6" s="149">
        <v>54</v>
      </c>
      <c r="X6" s="149">
        <v>60</v>
      </c>
      <c r="Y6" s="149">
        <v>5</v>
      </c>
      <c r="Z6" s="149">
        <v>50</v>
      </c>
      <c r="AA6" s="149">
        <v>3</v>
      </c>
      <c r="AB6" s="149">
        <v>50</v>
      </c>
      <c r="AC6" s="149">
        <v>0</v>
      </c>
      <c r="AD6" s="149"/>
      <c r="AE6" s="149">
        <v>54</v>
      </c>
      <c r="AF6" s="149">
        <v>54</v>
      </c>
      <c r="AG6" s="149">
        <v>29</v>
      </c>
      <c r="AH6" s="149">
        <v>23</v>
      </c>
      <c r="AI6" s="149">
        <v>29</v>
      </c>
      <c r="AJ6" s="149">
        <v>29</v>
      </c>
      <c r="AK6" s="150">
        <v>125</v>
      </c>
      <c r="AL6" s="150">
        <v>99</v>
      </c>
      <c r="AM6" s="150">
        <v>26</v>
      </c>
      <c r="AN6" s="149">
        <v>26</v>
      </c>
      <c r="AO6" s="149">
        <v>34</v>
      </c>
      <c r="AP6" s="149">
        <v>86</v>
      </c>
      <c r="AQ6" s="149">
        <v>28</v>
      </c>
      <c r="AR6" s="149">
        <v>45</v>
      </c>
      <c r="AS6" s="149">
        <v>7</v>
      </c>
      <c r="AU6" s="148"/>
      <c r="AV6" s="148"/>
      <c r="AW6" s="148"/>
      <c r="AX6" s="148"/>
    </row>
    <row r="7" spans="1:50">
      <c r="A7" s="147" t="s">
        <v>260</v>
      </c>
      <c r="B7" s="147" t="s">
        <v>9</v>
      </c>
      <c r="C7" s="147" t="s">
        <v>53</v>
      </c>
      <c r="D7" s="147" t="s">
        <v>455</v>
      </c>
      <c r="E7" s="147" t="s">
        <v>451</v>
      </c>
      <c r="F7" s="149">
        <v>2286</v>
      </c>
      <c r="G7" s="149">
        <v>1</v>
      </c>
      <c r="H7" s="149">
        <v>987</v>
      </c>
      <c r="I7" s="149">
        <v>0</v>
      </c>
      <c r="J7" s="149">
        <v>2285</v>
      </c>
      <c r="K7" s="149">
        <v>81</v>
      </c>
      <c r="L7" s="149">
        <v>11</v>
      </c>
      <c r="M7" s="149">
        <v>81</v>
      </c>
      <c r="N7" s="149">
        <v>1969</v>
      </c>
      <c r="O7" s="149">
        <v>0</v>
      </c>
      <c r="P7" s="149">
        <v>1969</v>
      </c>
      <c r="Q7" s="149">
        <v>1969</v>
      </c>
      <c r="R7" s="149">
        <v>1969</v>
      </c>
      <c r="S7" s="149">
        <v>56</v>
      </c>
      <c r="T7" s="149">
        <v>27</v>
      </c>
      <c r="U7" s="149">
        <v>26</v>
      </c>
      <c r="V7" s="149">
        <v>81</v>
      </c>
      <c r="W7" s="149">
        <v>71</v>
      </c>
      <c r="X7" s="149">
        <v>60</v>
      </c>
      <c r="Y7" s="149">
        <v>10</v>
      </c>
      <c r="Z7" s="149">
        <v>50</v>
      </c>
      <c r="AA7" s="149">
        <v>0</v>
      </c>
      <c r="AB7" s="149"/>
      <c r="AC7" s="149">
        <v>0</v>
      </c>
      <c r="AD7" s="149"/>
      <c r="AE7" s="149">
        <v>77</v>
      </c>
      <c r="AF7" s="149">
        <v>71</v>
      </c>
      <c r="AG7" s="149"/>
      <c r="AH7" s="149"/>
      <c r="AI7" s="149"/>
      <c r="AJ7" s="149"/>
      <c r="AK7" s="150">
        <v>159</v>
      </c>
      <c r="AL7" s="150">
        <v>135</v>
      </c>
      <c r="AM7" s="150">
        <v>24</v>
      </c>
      <c r="AN7" s="149">
        <v>24</v>
      </c>
      <c r="AO7" s="149">
        <v>13</v>
      </c>
      <c r="AP7" s="149">
        <v>119</v>
      </c>
      <c r="AQ7" s="149">
        <v>28</v>
      </c>
      <c r="AR7" s="149">
        <v>67</v>
      </c>
      <c r="AS7" s="149">
        <v>20</v>
      </c>
      <c r="AT7" s="147" t="s">
        <v>456</v>
      </c>
      <c r="AU7" s="149"/>
      <c r="AV7" s="149"/>
      <c r="AW7" s="149"/>
      <c r="AX7" s="149"/>
    </row>
    <row r="8" spans="1:50">
      <c r="A8" s="147" t="s">
        <v>260</v>
      </c>
      <c r="B8" s="147" t="s">
        <v>9</v>
      </c>
      <c r="C8" s="147" t="s">
        <v>53</v>
      </c>
      <c r="D8" s="147" t="s">
        <v>455</v>
      </c>
      <c r="E8" s="147" t="s">
        <v>452</v>
      </c>
      <c r="F8" s="149">
        <v>2206</v>
      </c>
      <c r="G8" s="149">
        <v>2</v>
      </c>
      <c r="H8" s="149">
        <v>995</v>
      </c>
      <c r="I8" s="149">
        <v>0</v>
      </c>
      <c r="J8" s="149">
        <v>2204</v>
      </c>
      <c r="K8" s="149">
        <v>80</v>
      </c>
      <c r="L8" s="149">
        <v>3</v>
      </c>
      <c r="M8" s="149">
        <v>80</v>
      </c>
      <c r="N8" s="149">
        <v>2178</v>
      </c>
      <c r="O8" s="149">
        <v>0</v>
      </c>
      <c r="P8" s="149">
        <v>2178</v>
      </c>
      <c r="Q8" s="149">
        <v>2178</v>
      </c>
      <c r="R8" s="149">
        <v>2178</v>
      </c>
      <c r="S8" s="149">
        <v>50</v>
      </c>
      <c r="T8" s="149">
        <v>27</v>
      </c>
      <c r="U8" s="149">
        <v>50</v>
      </c>
      <c r="V8" s="149">
        <v>80</v>
      </c>
      <c r="W8" s="149">
        <v>73</v>
      </c>
      <c r="X8" s="149">
        <v>60</v>
      </c>
      <c r="Y8" s="149">
        <v>4</v>
      </c>
      <c r="Z8" s="149">
        <v>50</v>
      </c>
      <c r="AA8" s="149">
        <v>3</v>
      </c>
      <c r="AB8" s="149">
        <v>50</v>
      </c>
      <c r="AC8" s="149">
        <v>0</v>
      </c>
      <c r="AD8" s="149"/>
      <c r="AE8" s="149">
        <v>78</v>
      </c>
      <c r="AF8" s="149">
        <v>73</v>
      </c>
      <c r="AG8" s="149"/>
      <c r="AH8" s="149"/>
      <c r="AI8" s="149"/>
      <c r="AJ8" s="149"/>
      <c r="AK8" s="150">
        <v>153</v>
      </c>
      <c r="AL8" s="150">
        <v>141</v>
      </c>
      <c r="AM8" s="150">
        <v>12</v>
      </c>
      <c r="AN8" s="149">
        <v>12</v>
      </c>
      <c r="AO8" s="149">
        <v>11</v>
      </c>
      <c r="AP8" s="149">
        <v>119</v>
      </c>
      <c r="AQ8" s="149">
        <v>46</v>
      </c>
      <c r="AR8" s="149">
        <v>103</v>
      </c>
      <c r="AS8" s="149">
        <v>18</v>
      </c>
      <c r="AU8" s="149"/>
      <c r="AV8" s="149"/>
      <c r="AW8" s="149"/>
      <c r="AX8" s="149"/>
    </row>
    <row r="9" spans="1:50">
      <c r="A9" s="147" t="s">
        <v>260</v>
      </c>
      <c r="B9" s="147" t="s">
        <v>9</v>
      </c>
      <c r="C9" s="147" t="s">
        <v>53</v>
      </c>
      <c r="D9" s="147" t="s">
        <v>455</v>
      </c>
      <c r="E9" s="147" t="s">
        <v>453</v>
      </c>
      <c r="F9" s="149">
        <v>2468</v>
      </c>
      <c r="G9" s="149">
        <v>2</v>
      </c>
      <c r="H9" s="149">
        <v>1076</v>
      </c>
      <c r="I9" s="149">
        <v>0</v>
      </c>
      <c r="J9" s="149">
        <v>2466</v>
      </c>
      <c r="K9" s="149">
        <v>87</v>
      </c>
      <c r="L9" s="149">
        <v>0</v>
      </c>
      <c r="M9" s="149">
        <v>87</v>
      </c>
      <c r="N9" s="149">
        <v>2577</v>
      </c>
      <c r="O9" s="149">
        <v>1</v>
      </c>
      <c r="P9" s="149">
        <v>2577</v>
      </c>
      <c r="Q9" s="149">
        <v>2577</v>
      </c>
      <c r="R9" s="149">
        <v>2577</v>
      </c>
      <c r="S9" s="149">
        <v>21</v>
      </c>
      <c r="T9" s="149">
        <v>158</v>
      </c>
      <c r="U9" s="149">
        <v>108</v>
      </c>
      <c r="V9" s="149">
        <v>87</v>
      </c>
      <c r="W9" s="149">
        <v>83</v>
      </c>
      <c r="X9" s="149">
        <v>60</v>
      </c>
      <c r="Y9" s="149">
        <v>3</v>
      </c>
      <c r="Z9" s="149">
        <v>50</v>
      </c>
      <c r="AA9" s="149">
        <v>1</v>
      </c>
      <c r="AB9" s="149">
        <v>50</v>
      </c>
      <c r="AC9" s="149">
        <v>0</v>
      </c>
      <c r="AD9" s="149"/>
      <c r="AE9" s="149">
        <v>85</v>
      </c>
      <c r="AF9" s="149">
        <v>83</v>
      </c>
      <c r="AG9" s="149"/>
      <c r="AH9" s="149"/>
      <c r="AI9" s="149"/>
      <c r="AJ9" s="149"/>
      <c r="AK9" s="150">
        <v>170</v>
      </c>
      <c r="AL9" s="150">
        <v>157</v>
      </c>
      <c r="AM9" s="150">
        <v>13</v>
      </c>
      <c r="AN9" s="149">
        <v>0</v>
      </c>
      <c r="AO9" s="149">
        <v>10</v>
      </c>
      <c r="AP9" s="149">
        <v>153</v>
      </c>
      <c r="AQ9" s="149">
        <v>20</v>
      </c>
      <c r="AR9" s="149">
        <v>109</v>
      </c>
      <c r="AS9" s="149">
        <v>46</v>
      </c>
    </row>
    <row r="10" spans="1:50">
      <c r="A10" s="147" t="s">
        <v>260</v>
      </c>
      <c r="B10" s="147" t="s">
        <v>9</v>
      </c>
      <c r="C10" s="147" t="s">
        <v>53</v>
      </c>
      <c r="D10" s="147" t="s">
        <v>457</v>
      </c>
      <c r="E10" s="147" t="s">
        <v>449</v>
      </c>
      <c r="F10" s="149">
        <v>0</v>
      </c>
      <c r="G10" s="149">
        <v>0</v>
      </c>
      <c r="H10" s="149">
        <v>0</v>
      </c>
      <c r="I10" s="149">
        <v>0</v>
      </c>
      <c r="J10" s="149">
        <v>0</v>
      </c>
      <c r="K10" s="149">
        <v>0</v>
      </c>
      <c r="L10" s="149">
        <v>0</v>
      </c>
      <c r="M10" s="149">
        <v>0</v>
      </c>
      <c r="N10" s="149">
        <v>0</v>
      </c>
      <c r="O10" s="149">
        <v>0</v>
      </c>
      <c r="P10" s="149">
        <v>0</v>
      </c>
      <c r="Q10" s="149">
        <v>0</v>
      </c>
      <c r="R10" s="149">
        <v>0</v>
      </c>
      <c r="S10" s="149">
        <v>0</v>
      </c>
      <c r="T10" s="149">
        <v>0</v>
      </c>
      <c r="U10" s="149">
        <v>0</v>
      </c>
      <c r="V10" s="149">
        <v>0</v>
      </c>
      <c r="W10" s="149">
        <v>0</v>
      </c>
      <c r="X10" s="149"/>
      <c r="Y10" s="149">
        <v>0</v>
      </c>
      <c r="Z10" s="149"/>
      <c r="AA10" s="149">
        <v>0</v>
      </c>
      <c r="AB10" s="149"/>
      <c r="AC10" s="149">
        <v>0</v>
      </c>
      <c r="AD10" s="149"/>
      <c r="AE10" s="149">
        <v>0</v>
      </c>
      <c r="AF10" s="149">
        <v>0</v>
      </c>
      <c r="AG10" s="149">
        <v>1</v>
      </c>
      <c r="AH10" s="149"/>
      <c r="AI10" s="149">
        <v>1</v>
      </c>
      <c r="AJ10" s="149">
        <v>1</v>
      </c>
      <c r="AK10" s="150">
        <v>0</v>
      </c>
      <c r="AL10" s="150">
        <v>0</v>
      </c>
      <c r="AM10" s="150">
        <v>0</v>
      </c>
      <c r="AN10" s="149">
        <v>0</v>
      </c>
      <c r="AO10" s="149">
        <v>0</v>
      </c>
      <c r="AP10" s="149">
        <v>0</v>
      </c>
      <c r="AQ10" s="149">
        <v>0</v>
      </c>
      <c r="AR10" s="149">
        <v>0</v>
      </c>
      <c r="AS10" s="149">
        <v>0</v>
      </c>
    </row>
    <row r="11" spans="1:50">
      <c r="A11" s="147" t="s">
        <v>260</v>
      </c>
      <c r="B11" s="147" t="s">
        <v>9</v>
      </c>
      <c r="C11" s="147" t="s">
        <v>53</v>
      </c>
      <c r="D11" s="147" t="s">
        <v>457</v>
      </c>
      <c r="E11" s="147" t="s">
        <v>451</v>
      </c>
      <c r="F11" s="149">
        <v>10</v>
      </c>
      <c r="G11" s="149">
        <v>0</v>
      </c>
      <c r="H11" s="149">
        <v>5</v>
      </c>
      <c r="I11" s="149">
        <v>0</v>
      </c>
      <c r="J11" s="149">
        <v>10</v>
      </c>
      <c r="K11" s="149">
        <v>0</v>
      </c>
      <c r="L11" s="149">
        <v>0</v>
      </c>
      <c r="M11" s="149">
        <v>0</v>
      </c>
      <c r="N11" s="149">
        <v>10</v>
      </c>
      <c r="O11" s="149">
        <v>0</v>
      </c>
      <c r="P11" s="149">
        <v>10</v>
      </c>
      <c r="Q11" s="149">
        <v>10</v>
      </c>
      <c r="R11" s="149">
        <v>10</v>
      </c>
      <c r="S11" s="149">
        <v>0</v>
      </c>
      <c r="T11" s="149">
        <v>0</v>
      </c>
      <c r="U11" s="149">
        <v>0</v>
      </c>
      <c r="V11" s="149">
        <v>0</v>
      </c>
      <c r="W11" s="149">
        <v>0</v>
      </c>
      <c r="X11" s="149"/>
      <c r="Y11" s="149">
        <v>0</v>
      </c>
      <c r="Z11" s="149"/>
      <c r="AA11" s="149">
        <v>0</v>
      </c>
      <c r="AB11" s="149"/>
      <c r="AC11" s="149">
        <v>0</v>
      </c>
      <c r="AD11" s="149"/>
      <c r="AE11" s="149">
        <v>0</v>
      </c>
      <c r="AF11" s="149">
        <v>0</v>
      </c>
      <c r="AG11" s="149"/>
      <c r="AH11" s="149"/>
      <c r="AI11" s="149"/>
      <c r="AJ11" s="149"/>
      <c r="AK11" s="150">
        <v>0</v>
      </c>
      <c r="AL11" s="150">
        <v>0</v>
      </c>
      <c r="AM11" s="150">
        <v>0</v>
      </c>
      <c r="AN11" s="149">
        <v>0</v>
      </c>
      <c r="AO11" s="149">
        <v>0</v>
      </c>
      <c r="AP11" s="149">
        <v>0</v>
      </c>
      <c r="AQ11" s="149">
        <v>0</v>
      </c>
      <c r="AR11" s="149">
        <v>0</v>
      </c>
      <c r="AS11" s="149">
        <v>0</v>
      </c>
    </row>
    <row r="12" spans="1:50">
      <c r="A12" s="147" t="s">
        <v>260</v>
      </c>
      <c r="B12" s="147" t="s">
        <v>9</v>
      </c>
      <c r="C12" s="147" t="s">
        <v>53</v>
      </c>
      <c r="D12" s="147" t="s">
        <v>457</v>
      </c>
      <c r="E12" s="147" t="s">
        <v>452</v>
      </c>
      <c r="F12" s="149">
        <v>11</v>
      </c>
      <c r="G12" s="149">
        <v>0</v>
      </c>
      <c r="H12" s="149">
        <v>5</v>
      </c>
      <c r="I12" s="149">
        <v>0</v>
      </c>
      <c r="J12" s="149">
        <v>11</v>
      </c>
      <c r="K12" s="149">
        <v>1</v>
      </c>
      <c r="L12" s="149">
        <v>1</v>
      </c>
      <c r="M12" s="149">
        <v>1</v>
      </c>
      <c r="N12" s="149">
        <v>11</v>
      </c>
      <c r="O12" s="149">
        <v>0</v>
      </c>
      <c r="P12" s="149">
        <v>11</v>
      </c>
      <c r="Q12" s="149">
        <v>11</v>
      </c>
      <c r="R12" s="149">
        <v>11</v>
      </c>
      <c r="S12" s="149">
        <v>0</v>
      </c>
      <c r="T12" s="149">
        <v>0</v>
      </c>
      <c r="U12" s="149">
        <v>0</v>
      </c>
      <c r="V12" s="149">
        <v>1</v>
      </c>
      <c r="W12" s="149">
        <v>1</v>
      </c>
      <c r="X12" s="149"/>
      <c r="Y12" s="149">
        <v>0</v>
      </c>
      <c r="Z12" s="149"/>
      <c r="AA12" s="149">
        <v>0</v>
      </c>
      <c r="AB12" s="149"/>
      <c r="AC12" s="149">
        <v>0</v>
      </c>
      <c r="AD12" s="149"/>
      <c r="AE12" s="149">
        <v>1</v>
      </c>
      <c r="AF12" s="149">
        <v>1</v>
      </c>
      <c r="AG12" s="149"/>
      <c r="AH12" s="149"/>
      <c r="AI12" s="149"/>
      <c r="AJ12" s="149"/>
      <c r="AK12" s="150">
        <v>1</v>
      </c>
      <c r="AL12" s="150">
        <v>1</v>
      </c>
      <c r="AM12" s="150">
        <v>0</v>
      </c>
      <c r="AN12" s="149">
        <v>0</v>
      </c>
      <c r="AO12" s="149">
        <v>0</v>
      </c>
      <c r="AP12" s="149">
        <v>0</v>
      </c>
      <c r="AQ12" s="149">
        <v>0</v>
      </c>
      <c r="AR12" s="149">
        <v>0</v>
      </c>
      <c r="AS12" s="149">
        <v>1</v>
      </c>
    </row>
    <row r="13" spans="1:50">
      <c r="A13" s="147" t="s">
        <v>260</v>
      </c>
      <c r="B13" s="147" t="s">
        <v>9</v>
      </c>
      <c r="C13" s="147" t="s">
        <v>53</v>
      </c>
      <c r="D13" s="147" t="s">
        <v>457</v>
      </c>
      <c r="E13" s="147" t="s">
        <v>453</v>
      </c>
      <c r="F13" s="149">
        <v>8</v>
      </c>
      <c r="G13" s="149">
        <v>0</v>
      </c>
      <c r="H13" s="149">
        <v>4</v>
      </c>
      <c r="I13" s="149">
        <v>0</v>
      </c>
      <c r="J13" s="149">
        <v>8</v>
      </c>
      <c r="K13" s="149">
        <v>1</v>
      </c>
      <c r="L13" s="149">
        <v>0</v>
      </c>
      <c r="M13" s="149">
        <v>1</v>
      </c>
      <c r="N13" s="149">
        <v>8</v>
      </c>
      <c r="O13" s="149">
        <v>0</v>
      </c>
      <c r="P13" s="149">
        <v>8</v>
      </c>
      <c r="Q13" s="149">
        <v>8</v>
      </c>
      <c r="R13" s="149">
        <v>8</v>
      </c>
      <c r="S13" s="149">
        <v>0</v>
      </c>
      <c r="T13" s="149">
        <v>0</v>
      </c>
      <c r="U13" s="149">
        <v>0</v>
      </c>
      <c r="V13" s="149">
        <v>1</v>
      </c>
      <c r="W13" s="149">
        <v>1</v>
      </c>
      <c r="X13" s="149"/>
      <c r="Y13" s="149">
        <v>0</v>
      </c>
      <c r="Z13" s="149"/>
      <c r="AA13" s="149">
        <v>0</v>
      </c>
      <c r="AB13" s="149"/>
      <c r="AC13" s="149">
        <v>0</v>
      </c>
      <c r="AD13" s="149"/>
      <c r="AE13" s="149">
        <v>1</v>
      </c>
      <c r="AF13" s="149">
        <v>1</v>
      </c>
      <c r="AG13" s="149"/>
      <c r="AH13" s="149"/>
      <c r="AI13" s="149"/>
      <c r="AJ13" s="149"/>
      <c r="AK13" s="150">
        <v>1</v>
      </c>
      <c r="AL13" s="150">
        <v>1</v>
      </c>
      <c r="AM13" s="150">
        <v>0</v>
      </c>
      <c r="AN13" s="149">
        <v>0</v>
      </c>
      <c r="AO13" s="149">
        <v>0</v>
      </c>
      <c r="AP13" s="149">
        <v>1</v>
      </c>
      <c r="AQ13" s="149">
        <v>0</v>
      </c>
      <c r="AR13" s="149">
        <v>0</v>
      </c>
      <c r="AS13" s="149">
        <v>1</v>
      </c>
    </row>
    <row r="14" spans="1:50">
      <c r="A14" s="147" t="s">
        <v>260</v>
      </c>
      <c r="B14" s="147" t="s">
        <v>9</v>
      </c>
      <c r="C14" s="147" t="s">
        <v>53</v>
      </c>
      <c r="D14" s="147" t="s">
        <v>458</v>
      </c>
      <c r="E14" s="147" t="s">
        <v>449</v>
      </c>
      <c r="F14" s="149">
        <v>911</v>
      </c>
      <c r="G14" s="149">
        <v>0</v>
      </c>
      <c r="H14" s="149">
        <v>370</v>
      </c>
      <c r="I14" s="149">
        <v>0</v>
      </c>
      <c r="J14" s="149">
        <v>911</v>
      </c>
      <c r="K14" s="149">
        <v>17</v>
      </c>
      <c r="L14" s="149">
        <v>9</v>
      </c>
      <c r="M14" s="149">
        <v>17</v>
      </c>
      <c r="N14" s="149">
        <v>397</v>
      </c>
      <c r="O14" s="149">
        <v>0</v>
      </c>
      <c r="P14" s="149">
        <v>397</v>
      </c>
      <c r="Q14" s="149">
        <v>397</v>
      </c>
      <c r="R14" s="149">
        <v>397</v>
      </c>
      <c r="S14" s="149">
        <v>6</v>
      </c>
      <c r="T14" s="149">
        <v>2</v>
      </c>
      <c r="U14" s="149">
        <v>1</v>
      </c>
      <c r="V14" s="149">
        <v>17</v>
      </c>
      <c r="W14" s="149">
        <v>16</v>
      </c>
      <c r="X14" s="149">
        <v>60</v>
      </c>
      <c r="Y14" s="149">
        <v>1</v>
      </c>
      <c r="Z14" s="149">
        <v>50</v>
      </c>
      <c r="AA14" s="149">
        <v>0</v>
      </c>
      <c r="AB14" s="149"/>
      <c r="AC14" s="149">
        <v>0</v>
      </c>
      <c r="AD14" s="149"/>
      <c r="AE14" s="149">
        <v>17</v>
      </c>
      <c r="AF14" s="149">
        <v>16</v>
      </c>
      <c r="AG14" s="149">
        <v>13</v>
      </c>
      <c r="AH14" s="149">
        <v>13</v>
      </c>
      <c r="AI14" s="149">
        <v>13</v>
      </c>
      <c r="AJ14" s="149">
        <v>13</v>
      </c>
      <c r="AK14" s="150">
        <v>31</v>
      </c>
      <c r="AL14" s="150">
        <v>31</v>
      </c>
      <c r="AM14" s="150">
        <v>0</v>
      </c>
      <c r="AN14" s="149">
        <v>0</v>
      </c>
      <c r="AO14" s="149">
        <v>5</v>
      </c>
      <c r="AP14" s="149">
        <v>28</v>
      </c>
      <c r="AQ14" s="149">
        <v>0</v>
      </c>
      <c r="AR14" s="149">
        <v>25</v>
      </c>
      <c r="AS14" s="149">
        <v>6</v>
      </c>
    </row>
    <row r="15" spans="1:50">
      <c r="A15" s="147" t="s">
        <v>260</v>
      </c>
      <c r="B15" s="147" t="s">
        <v>9</v>
      </c>
      <c r="C15" s="147" t="s">
        <v>53</v>
      </c>
      <c r="D15" s="147" t="s">
        <v>458</v>
      </c>
      <c r="E15" s="147" t="s">
        <v>451</v>
      </c>
      <c r="F15" s="149">
        <v>473</v>
      </c>
      <c r="G15" s="149">
        <v>0</v>
      </c>
      <c r="H15" s="149">
        <v>222</v>
      </c>
      <c r="I15" s="149">
        <v>0</v>
      </c>
      <c r="J15" s="149">
        <v>473</v>
      </c>
      <c r="K15" s="149">
        <v>21</v>
      </c>
      <c r="L15" s="149">
        <v>4</v>
      </c>
      <c r="M15" s="149">
        <v>21</v>
      </c>
      <c r="N15" s="149">
        <v>458</v>
      </c>
      <c r="O15" s="149">
        <v>0</v>
      </c>
      <c r="P15" s="149">
        <v>458</v>
      </c>
      <c r="Q15" s="149">
        <v>458</v>
      </c>
      <c r="R15" s="149">
        <v>458</v>
      </c>
      <c r="S15" s="149">
        <v>4</v>
      </c>
      <c r="T15" s="149">
        <v>4</v>
      </c>
      <c r="U15" s="149">
        <v>5</v>
      </c>
      <c r="V15" s="149">
        <v>21</v>
      </c>
      <c r="W15" s="149">
        <v>20</v>
      </c>
      <c r="X15" s="149">
        <v>60</v>
      </c>
      <c r="Y15" s="149">
        <v>1</v>
      </c>
      <c r="Z15" s="149">
        <v>50</v>
      </c>
      <c r="AA15" s="149">
        <v>0</v>
      </c>
      <c r="AB15" s="149"/>
      <c r="AC15" s="149">
        <v>0</v>
      </c>
      <c r="AD15" s="149"/>
      <c r="AE15" s="149">
        <v>20</v>
      </c>
      <c r="AF15" s="149">
        <v>20</v>
      </c>
      <c r="AG15" s="149"/>
      <c r="AH15" s="149"/>
      <c r="AI15" s="149"/>
      <c r="AJ15" s="149"/>
      <c r="AK15" s="150">
        <v>34</v>
      </c>
      <c r="AL15" s="150">
        <v>34</v>
      </c>
      <c r="AM15" s="150">
        <v>0</v>
      </c>
      <c r="AN15" s="149">
        <v>0</v>
      </c>
      <c r="AO15" s="149">
        <v>3</v>
      </c>
      <c r="AP15" s="149">
        <v>31</v>
      </c>
      <c r="AQ15" s="149">
        <v>1</v>
      </c>
      <c r="AR15" s="149">
        <v>20</v>
      </c>
      <c r="AS15" s="149">
        <v>11</v>
      </c>
    </row>
    <row r="16" spans="1:50">
      <c r="A16" s="147" t="s">
        <v>260</v>
      </c>
      <c r="B16" s="147" t="s">
        <v>9</v>
      </c>
      <c r="C16" s="147" t="s">
        <v>53</v>
      </c>
      <c r="D16" s="147" t="s">
        <v>458</v>
      </c>
      <c r="E16" s="147" t="s">
        <v>452</v>
      </c>
      <c r="F16" s="149">
        <v>435</v>
      </c>
      <c r="G16" s="149">
        <v>2</v>
      </c>
      <c r="H16" s="149">
        <v>188</v>
      </c>
      <c r="I16" s="149">
        <v>0</v>
      </c>
      <c r="J16" s="149">
        <v>433</v>
      </c>
      <c r="K16" s="149">
        <v>17</v>
      </c>
      <c r="L16" s="149">
        <v>2</v>
      </c>
      <c r="M16" s="149">
        <v>17</v>
      </c>
      <c r="N16" s="149">
        <v>414</v>
      </c>
      <c r="O16" s="149">
        <v>2</v>
      </c>
      <c r="P16" s="149">
        <v>414</v>
      </c>
      <c r="Q16" s="149">
        <v>414</v>
      </c>
      <c r="R16" s="149">
        <v>414</v>
      </c>
      <c r="S16" s="149">
        <v>3</v>
      </c>
      <c r="T16" s="149">
        <v>4</v>
      </c>
      <c r="U16" s="149">
        <v>3</v>
      </c>
      <c r="V16" s="149">
        <v>17</v>
      </c>
      <c r="W16" s="149">
        <v>16</v>
      </c>
      <c r="X16" s="149">
        <v>60</v>
      </c>
      <c r="Y16" s="149">
        <v>1</v>
      </c>
      <c r="Z16" s="149">
        <v>50</v>
      </c>
      <c r="AA16" s="149">
        <v>0</v>
      </c>
      <c r="AB16" s="149"/>
      <c r="AC16" s="149">
        <v>0</v>
      </c>
      <c r="AD16" s="149"/>
      <c r="AE16" s="149">
        <v>17</v>
      </c>
      <c r="AF16" s="149">
        <v>16</v>
      </c>
      <c r="AG16" s="149"/>
      <c r="AH16" s="149"/>
      <c r="AI16" s="149"/>
      <c r="AJ16" s="149"/>
      <c r="AK16" s="150">
        <v>29</v>
      </c>
      <c r="AL16" s="150">
        <v>29</v>
      </c>
      <c r="AM16" s="150">
        <v>0</v>
      </c>
      <c r="AN16" s="149">
        <v>0</v>
      </c>
      <c r="AO16" s="149">
        <v>1</v>
      </c>
      <c r="AP16" s="149">
        <v>26</v>
      </c>
      <c r="AQ16" s="149">
        <v>1</v>
      </c>
      <c r="AR16" s="149">
        <v>19</v>
      </c>
      <c r="AS16" s="149">
        <v>10</v>
      </c>
    </row>
    <row r="17" spans="1:45">
      <c r="A17" s="147" t="s">
        <v>260</v>
      </c>
      <c r="B17" s="147" t="s">
        <v>9</v>
      </c>
      <c r="C17" s="147" t="s">
        <v>53</v>
      </c>
      <c r="D17" s="147" t="s">
        <v>458</v>
      </c>
      <c r="E17" s="147" t="s">
        <v>453</v>
      </c>
      <c r="F17" s="149">
        <v>454</v>
      </c>
      <c r="G17" s="149">
        <v>0</v>
      </c>
      <c r="H17" s="149">
        <v>181</v>
      </c>
      <c r="I17" s="149">
        <v>0</v>
      </c>
      <c r="J17" s="149">
        <v>454</v>
      </c>
      <c r="K17" s="149">
        <v>20</v>
      </c>
      <c r="L17" s="149">
        <v>2</v>
      </c>
      <c r="M17" s="149">
        <v>20</v>
      </c>
      <c r="N17" s="149">
        <v>454</v>
      </c>
      <c r="O17" s="149">
        <v>0</v>
      </c>
      <c r="P17" s="149">
        <v>454</v>
      </c>
      <c r="Q17" s="149">
        <v>454</v>
      </c>
      <c r="R17" s="149">
        <v>454</v>
      </c>
      <c r="S17" s="149">
        <v>3</v>
      </c>
      <c r="T17" s="149">
        <v>3</v>
      </c>
      <c r="U17" s="149">
        <v>10</v>
      </c>
      <c r="V17" s="149">
        <v>20</v>
      </c>
      <c r="W17" s="149">
        <v>20</v>
      </c>
      <c r="X17" s="149">
        <v>60</v>
      </c>
      <c r="Y17" s="149">
        <v>0</v>
      </c>
      <c r="Z17" s="149"/>
      <c r="AA17" s="149">
        <v>0</v>
      </c>
      <c r="AB17" s="149"/>
      <c r="AC17" s="149">
        <v>0</v>
      </c>
      <c r="AD17" s="149"/>
      <c r="AE17" s="149">
        <v>20</v>
      </c>
      <c r="AF17" s="149">
        <v>20</v>
      </c>
      <c r="AG17" s="149"/>
      <c r="AH17" s="149"/>
      <c r="AI17" s="149"/>
      <c r="AJ17" s="149"/>
      <c r="AK17" s="150">
        <v>34</v>
      </c>
      <c r="AL17" s="150">
        <v>34</v>
      </c>
      <c r="AM17" s="150">
        <v>0</v>
      </c>
      <c r="AN17" s="149">
        <v>0</v>
      </c>
      <c r="AO17" s="149">
        <v>1</v>
      </c>
      <c r="AP17" s="149">
        <v>33</v>
      </c>
      <c r="AQ17" s="149">
        <v>0</v>
      </c>
      <c r="AR17" s="149">
        <v>18</v>
      </c>
      <c r="AS17" s="149">
        <v>16</v>
      </c>
    </row>
    <row r="18" spans="1:45">
      <c r="A18" s="147" t="s">
        <v>260</v>
      </c>
      <c r="B18" s="147" t="s">
        <v>9</v>
      </c>
      <c r="C18" s="147" t="s">
        <v>53</v>
      </c>
      <c r="D18" s="147" t="s">
        <v>459</v>
      </c>
      <c r="E18" s="147" t="s">
        <v>449</v>
      </c>
      <c r="F18" s="149">
        <v>5002</v>
      </c>
      <c r="G18" s="149">
        <v>0</v>
      </c>
      <c r="H18" s="149">
        <v>2242</v>
      </c>
      <c r="I18" s="149">
        <v>0</v>
      </c>
      <c r="J18" s="149">
        <v>5002</v>
      </c>
      <c r="K18" s="149">
        <v>64</v>
      </c>
      <c r="L18" s="149">
        <v>18</v>
      </c>
      <c r="M18" s="149">
        <v>64</v>
      </c>
      <c r="N18" s="149">
        <v>1532</v>
      </c>
      <c r="O18" s="149">
        <v>0</v>
      </c>
      <c r="P18" s="149">
        <v>1532</v>
      </c>
      <c r="Q18" s="149">
        <v>1532</v>
      </c>
      <c r="R18" s="149">
        <v>1532</v>
      </c>
      <c r="S18" s="149">
        <v>49</v>
      </c>
      <c r="T18" s="149">
        <v>49</v>
      </c>
      <c r="U18" s="149">
        <v>9</v>
      </c>
      <c r="V18" s="149">
        <v>64</v>
      </c>
      <c r="W18" s="149">
        <v>45</v>
      </c>
      <c r="X18" s="149">
        <v>70</v>
      </c>
      <c r="Y18" s="149">
        <v>19</v>
      </c>
      <c r="Z18" s="149">
        <v>70</v>
      </c>
      <c r="AA18" s="149">
        <v>0</v>
      </c>
      <c r="AB18" s="149"/>
      <c r="AC18" s="149">
        <v>0</v>
      </c>
      <c r="AD18" s="149"/>
      <c r="AE18" s="149">
        <v>64</v>
      </c>
      <c r="AF18" s="149">
        <v>45</v>
      </c>
      <c r="AG18" s="149">
        <v>42</v>
      </c>
      <c r="AH18" s="149">
        <v>30</v>
      </c>
      <c r="AI18" s="149">
        <v>41</v>
      </c>
      <c r="AJ18" s="149">
        <v>41</v>
      </c>
      <c r="AK18" s="150">
        <v>120</v>
      </c>
      <c r="AL18" s="150">
        <v>82</v>
      </c>
      <c r="AM18" s="150">
        <v>38</v>
      </c>
      <c r="AN18" s="149">
        <v>38</v>
      </c>
      <c r="AO18" s="149">
        <v>89</v>
      </c>
      <c r="AP18" s="149">
        <v>58</v>
      </c>
      <c r="AQ18" s="149">
        <v>5</v>
      </c>
      <c r="AR18" s="149">
        <v>40</v>
      </c>
      <c r="AS18" s="149">
        <v>76</v>
      </c>
    </row>
    <row r="19" spans="1:45">
      <c r="A19" s="147" t="s">
        <v>260</v>
      </c>
      <c r="B19" s="147" t="s">
        <v>9</v>
      </c>
      <c r="C19" s="147" t="s">
        <v>53</v>
      </c>
      <c r="D19" s="147" t="s">
        <v>459</v>
      </c>
      <c r="E19" s="147" t="s">
        <v>451</v>
      </c>
      <c r="F19" s="149">
        <v>2477</v>
      </c>
      <c r="G19" s="149">
        <v>4</v>
      </c>
      <c r="H19" s="149">
        <v>1100</v>
      </c>
      <c r="I19" s="149">
        <v>0</v>
      </c>
      <c r="J19" s="149">
        <v>2473</v>
      </c>
      <c r="K19" s="149">
        <v>72</v>
      </c>
      <c r="L19" s="149">
        <v>7</v>
      </c>
      <c r="M19" s="149">
        <v>72</v>
      </c>
      <c r="N19" s="149">
        <v>1850</v>
      </c>
      <c r="O19" s="149">
        <v>1</v>
      </c>
      <c r="P19" s="149">
        <v>1850</v>
      </c>
      <c r="Q19" s="149">
        <v>1850</v>
      </c>
      <c r="R19" s="149">
        <v>1850</v>
      </c>
      <c r="S19" s="149">
        <v>62</v>
      </c>
      <c r="T19" s="149">
        <v>56</v>
      </c>
      <c r="U19" s="149">
        <v>25</v>
      </c>
      <c r="V19" s="149">
        <v>72</v>
      </c>
      <c r="W19" s="149">
        <v>62</v>
      </c>
      <c r="X19" s="149">
        <v>70</v>
      </c>
      <c r="Y19" s="149">
        <v>10</v>
      </c>
      <c r="Z19" s="149">
        <v>70</v>
      </c>
      <c r="AA19" s="149">
        <v>0</v>
      </c>
      <c r="AB19" s="149"/>
      <c r="AC19" s="149">
        <v>0</v>
      </c>
      <c r="AD19" s="149"/>
      <c r="AE19" s="149">
        <v>72</v>
      </c>
      <c r="AF19" s="149">
        <v>62</v>
      </c>
      <c r="AG19" s="149"/>
      <c r="AH19" s="149"/>
      <c r="AI19" s="149"/>
      <c r="AJ19" s="149"/>
      <c r="AK19" s="150">
        <v>141</v>
      </c>
      <c r="AL19" s="150">
        <v>117</v>
      </c>
      <c r="AM19" s="150">
        <v>24</v>
      </c>
      <c r="AN19" s="149">
        <v>24</v>
      </c>
      <c r="AO19" s="149">
        <v>26</v>
      </c>
      <c r="AP19" s="149">
        <v>85</v>
      </c>
      <c r="AQ19" s="149">
        <v>7</v>
      </c>
      <c r="AR19" s="149">
        <v>69</v>
      </c>
      <c r="AS19" s="149">
        <v>65</v>
      </c>
    </row>
    <row r="20" spans="1:45">
      <c r="A20" s="147" t="s">
        <v>260</v>
      </c>
      <c r="B20" s="147" t="s">
        <v>9</v>
      </c>
      <c r="C20" s="147" t="s">
        <v>53</v>
      </c>
      <c r="D20" s="147" t="s">
        <v>459</v>
      </c>
      <c r="E20" s="147" t="s">
        <v>452</v>
      </c>
      <c r="F20" s="149">
        <v>2395</v>
      </c>
      <c r="G20" s="149">
        <v>3</v>
      </c>
      <c r="H20" s="149">
        <v>1092</v>
      </c>
      <c r="I20" s="149">
        <v>0</v>
      </c>
      <c r="J20" s="149">
        <v>2392</v>
      </c>
      <c r="K20" s="149">
        <v>75</v>
      </c>
      <c r="L20" s="149">
        <v>1</v>
      </c>
      <c r="M20" s="149">
        <v>75</v>
      </c>
      <c r="N20" s="149">
        <v>2194</v>
      </c>
      <c r="O20" s="149">
        <v>0</v>
      </c>
      <c r="P20" s="149">
        <v>2194</v>
      </c>
      <c r="Q20" s="149">
        <v>2194</v>
      </c>
      <c r="R20" s="149">
        <v>2194</v>
      </c>
      <c r="S20" s="149">
        <v>76</v>
      </c>
      <c r="T20" s="149">
        <v>75</v>
      </c>
      <c r="U20" s="149">
        <v>34</v>
      </c>
      <c r="V20" s="149">
        <v>75</v>
      </c>
      <c r="W20" s="149">
        <v>69</v>
      </c>
      <c r="X20" s="149">
        <v>70</v>
      </c>
      <c r="Y20" s="149">
        <v>6</v>
      </c>
      <c r="Z20" s="149">
        <v>70</v>
      </c>
      <c r="AA20" s="149">
        <v>0</v>
      </c>
      <c r="AB20" s="149"/>
      <c r="AC20" s="149">
        <v>3</v>
      </c>
      <c r="AD20" s="149">
        <v>60</v>
      </c>
      <c r="AE20" s="149">
        <v>75</v>
      </c>
      <c r="AF20" s="149">
        <v>69</v>
      </c>
      <c r="AG20" s="149"/>
      <c r="AH20" s="149"/>
      <c r="AI20" s="149"/>
      <c r="AJ20" s="149"/>
      <c r="AK20" s="150">
        <v>150</v>
      </c>
      <c r="AL20" s="150">
        <v>131</v>
      </c>
      <c r="AM20" s="150">
        <v>19</v>
      </c>
      <c r="AN20" s="149">
        <v>19</v>
      </c>
      <c r="AO20" s="149">
        <v>34</v>
      </c>
      <c r="AP20" s="149">
        <v>86</v>
      </c>
      <c r="AQ20" s="149">
        <v>2</v>
      </c>
      <c r="AR20" s="149">
        <v>39</v>
      </c>
      <c r="AS20" s="149">
        <v>109</v>
      </c>
    </row>
    <row r="21" spans="1:45">
      <c r="A21" s="147" t="s">
        <v>260</v>
      </c>
      <c r="B21" s="147" t="s">
        <v>9</v>
      </c>
      <c r="C21" s="147" t="s">
        <v>53</v>
      </c>
      <c r="D21" s="147" t="s">
        <v>459</v>
      </c>
      <c r="E21" s="147" t="s">
        <v>453</v>
      </c>
      <c r="F21" s="149">
        <v>2564</v>
      </c>
      <c r="G21" s="149">
        <v>8</v>
      </c>
      <c r="H21" s="149">
        <v>1173</v>
      </c>
      <c r="I21" s="149">
        <v>0</v>
      </c>
      <c r="J21" s="149">
        <v>2556</v>
      </c>
      <c r="K21" s="149">
        <v>81</v>
      </c>
      <c r="L21" s="149">
        <v>0</v>
      </c>
      <c r="M21" s="149">
        <v>81</v>
      </c>
      <c r="N21" s="149">
        <v>2581</v>
      </c>
      <c r="O21" s="149">
        <v>5</v>
      </c>
      <c r="P21" s="149">
        <v>2581</v>
      </c>
      <c r="Q21" s="149">
        <v>2581</v>
      </c>
      <c r="R21" s="149">
        <v>2581</v>
      </c>
      <c r="S21" s="149">
        <v>62</v>
      </c>
      <c r="T21" s="149">
        <v>65</v>
      </c>
      <c r="U21" s="149">
        <v>93</v>
      </c>
      <c r="V21" s="149">
        <v>81</v>
      </c>
      <c r="W21" s="149">
        <v>74</v>
      </c>
      <c r="X21" s="149">
        <v>70</v>
      </c>
      <c r="Y21" s="149">
        <v>7</v>
      </c>
      <c r="Z21" s="149">
        <v>70</v>
      </c>
      <c r="AA21" s="149">
        <v>0</v>
      </c>
      <c r="AB21" s="149"/>
      <c r="AC21" s="149">
        <v>0</v>
      </c>
      <c r="AD21" s="149"/>
      <c r="AE21" s="149">
        <v>81</v>
      </c>
      <c r="AF21" s="149">
        <v>74</v>
      </c>
      <c r="AG21" s="149"/>
      <c r="AH21" s="149"/>
      <c r="AI21" s="149"/>
      <c r="AJ21" s="149"/>
      <c r="AK21" s="150">
        <v>162</v>
      </c>
      <c r="AL21" s="150">
        <v>137</v>
      </c>
      <c r="AM21" s="150">
        <v>25</v>
      </c>
      <c r="AN21" s="149">
        <v>25</v>
      </c>
      <c r="AO21" s="149">
        <v>29</v>
      </c>
      <c r="AP21" s="149">
        <v>114</v>
      </c>
      <c r="AQ21" s="149">
        <v>1</v>
      </c>
      <c r="AR21" s="149">
        <v>37</v>
      </c>
      <c r="AS21" s="149">
        <v>124</v>
      </c>
    </row>
    <row r="22" spans="1:45">
      <c r="A22" s="147" t="s">
        <v>260</v>
      </c>
      <c r="B22" s="147" t="s">
        <v>9</v>
      </c>
      <c r="C22" s="147" t="s">
        <v>53</v>
      </c>
      <c r="D22" s="147" t="s">
        <v>460</v>
      </c>
      <c r="E22" s="147" t="s">
        <v>449</v>
      </c>
      <c r="F22" s="149">
        <v>12490</v>
      </c>
      <c r="G22" s="149">
        <v>6</v>
      </c>
      <c r="H22" s="149">
        <v>5523</v>
      </c>
      <c r="I22" s="149">
        <v>0</v>
      </c>
      <c r="J22" s="149">
        <v>12484</v>
      </c>
      <c r="K22" s="149">
        <v>154</v>
      </c>
      <c r="L22" s="149">
        <v>12</v>
      </c>
      <c r="M22" s="149">
        <v>154</v>
      </c>
      <c r="N22" s="149">
        <v>4367</v>
      </c>
      <c r="O22" s="149">
        <v>2</v>
      </c>
      <c r="P22" s="149">
        <v>4367</v>
      </c>
      <c r="Q22" s="149">
        <v>4367</v>
      </c>
      <c r="R22" s="149">
        <v>4367</v>
      </c>
      <c r="S22" s="149">
        <v>194</v>
      </c>
      <c r="T22" s="149">
        <v>118</v>
      </c>
      <c r="U22" s="149">
        <v>58</v>
      </c>
      <c r="V22" s="149">
        <v>155</v>
      </c>
      <c r="W22" s="149">
        <v>135</v>
      </c>
      <c r="X22" s="149">
        <v>90</v>
      </c>
      <c r="Y22" s="149">
        <v>19</v>
      </c>
      <c r="Z22" s="149">
        <v>80</v>
      </c>
      <c r="AA22" s="149">
        <v>1</v>
      </c>
      <c r="AB22" s="149">
        <v>70</v>
      </c>
      <c r="AC22" s="149">
        <v>0</v>
      </c>
      <c r="AD22" s="149"/>
      <c r="AE22" s="149">
        <v>140</v>
      </c>
      <c r="AF22" s="149">
        <v>135</v>
      </c>
      <c r="AG22" s="149">
        <v>61</v>
      </c>
      <c r="AH22" s="149">
        <v>57</v>
      </c>
      <c r="AI22" s="149">
        <v>61</v>
      </c>
      <c r="AJ22" s="149">
        <v>61</v>
      </c>
      <c r="AK22" s="150">
        <v>364</v>
      </c>
      <c r="AL22" s="150">
        <v>280</v>
      </c>
      <c r="AM22" s="150">
        <v>84</v>
      </c>
      <c r="AN22" s="149">
        <v>84</v>
      </c>
      <c r="AO22" s="149">
        <v>119</v>
      </c>
      <c r="AP22" s="149">
        <v>223</v>
      </c>
      <c r="AQ22" s="149">
        <v>25</v>
      </c>
      <c r="AR22" s="149">
        <v>113</v>
      </c>
      <c r="AS22" s="149">
        <v>129</v>
      </c>
    </row>
    <row r="23" spans="1:45">
      <c r="A23" s="147" t="s">
        <v>260</v>
      </c>
      <c r="B23" s="147" t="s">
        <v>9</v>
      </c>
      <c r="C23" s="147" t="s">
        <v>53</v>
      </c>
      <c r="D23" s="147" t="s">
        <v>460</v>
      </c>
      <c r="E23" s="147" t="s">
        <v>451</v>
      </c>
      <c r="F23" s="149">
        <v>5711</v>
      </c>
      <c r="G23" s="149">
        <v>4</v>
      </c>
      <c r="H23" s="149">
        <v>2737</v>
      </c>
      <c r="I23" s="149">
        <v>0</v>
      </c>
      <c r="J23" s="149">
        <v>5707</v>
      </c>
      <c r="K23" s="149">
        <v>172</v>
      </c>
      <c r="L23" s="149">
        <v>8</v>
      </c>
      <c r="M23" s="149">
        <v>172</v>
      </c>
      <c r="N23" s="149">
        <v>5151</v>
      </c>
      <c r="O23" s="149">
        <v>3</v>
      </c>
      <c r="P23" s="149">
        <v>5151</v>
      </c>
      <c r="Q23" s="149">
        <v>5151</v>
      </c>
      <c r="R23" s="149">
        <v>5151</v>
      </c>
      <c r="S23" s="149">
        <v>226</v>
      </c>
      <c r="T23" s="149">
        <v>100</v>
      </c>
      <c r="U23" s="149">
        <v>145</v>
      </c>
      <c r="V23" s="149">
        <v>172</v>
      </c>
      <c r="W23" s="149">
        <v>164</v>
      </c>
      <c r="X23" s="149">
        <v>90</v>
      </c>
      <c r="Y23" s="149">
        <v>8</v>
      </c>
      <c r="Z23" s="149">
        <v>80</v>
      </c>
      <c r="AA23" s="149">
        <v>0</v>
      </c>
      <c r="AB23" s="149"/>
      <c r="AC23" s="149">
        <v>2</v>
      </c>
      <c r="AD23" s="149"/>
      <c r="AE23" s="149">
        <v>163</v>
      </c>
      <c r="AF23" s="149">
        <v>164</v>
      </c>
      <c r="AG23" s="149"/>
      <c r="AH23" s="149"/>
      <c r="AI23" s="149"/>
      <c r="AJ23" s="149"/>
      <c r="AK23" s="150">
        <v>353</v>
      </c>
      <c r="AL23" s="150">
        <v>323</v>
      </c>
      <c r="AM23" s="150">
        <v>30</v>
      </c>
      <c r="AN23" s="149">
        <v>30</v>
      </c>
      <c r="AO23" s="149">
        <v>44</v>
      </c>
      <c r="AP23" s="149">
        <v>247</v>
      </c>
      <c r="AQ23" s="149">
        <v>12</v>
      </c>
      <c r="AR23" s="149">
        <v>137</v>
      </c>
      <c r="AS23" s="149">
        <v>142</v>
      </c>
    </row>
    <row r="24" spans="1:45">
      <c r="A24" s="147" t="s">
        <v>260</v>
      </c>
      <c r="B24" s="147" t="s">
        <v>9</v>
      </c>
      <c r="C24" s="147" t="s">
        <v>53</v>
      </c>
      <c r="D24" s="147" t="s">
        <v>460</v>
      </c>
      <c r="E24" s="147" t="s">
        <v>452</v>
      </c>
      <c r="F24" s="149">
        <v>5574</v>
      </c>
      <c r="G24" s="149">
        <v>5</v>
      </c>
      <c r="H24" s="149">
        <v>2622</v>
      </c>
      <c r="I24" s="149">
        <v>0</v>
      </c>
      <c r="J24" s="149">
        <v>5569</v>
      </c>
      <c r="K24" s="149">
        <v>178</v>
      </c>
      <c r="L24" s="149">
        <v>2</v>
      </c>
      <c r="M24" s="149">
        <v>178</v>
      </c>
      <c r="N24" s="149">
        <v>5504</v>
      </c>
      <c r="O24" s="149">
        <v>4</v>
      </c>
      <c r="P24" s="149">
        <v>5504</v>
      </c>
      <c r="Q24" s="149">
        <v>5504</v>
      </c>
      <c r="R24" s="149">
        <v>5504</v>
      </c>
      <c r="S24" s="149">
        <v>190</v>
      </c>
      <c r="T24" s="149">
        <v>111</v>
      </c>
      <c r="U24" s="149">
        <v>246</v>
      </c>
      <c r="V24" s="149">
        <v>178</v>
      </c>
      <c r="W24" s="149">
        <v>166</v>
      </c>
      <c r="X24" s="149">
        <v>90</v>
      </c>
      <c r="Y24" s="149">
        <v>12</v>
      </c>
      <c r="Z24" s="149">
        <v>80</v>
      </c>
      <c r="AA24" s="149">
        <v>0</v>
      </c>
      <c r="AB24" s="149"/>
      <c r="AC24" s="149">
        <v>0</v>
      </c>
      <c r="AD24" s="149"/>
      <c r="AE24" s="149">
        <v>169</v>
      </c>
      <c r="AF24" s="149">
        <v>166</v>
      </c>
      <c r="AG24" s="149"/>
      <c r="AH24" s="149"/>
      <c r="AI24" s="149"/>
      <c r="AJ24" s="149"/>
      <c r="AK24" s="150">
        <v>361</v>
      </c>
      <c r="AL24" s="150">
        <v>343</v>
      </c>
      <c r="AM24" s="150">
        <v>18</v>
      </c>
      <c r="AN24" s="149">
        <v>18</v>
      </c>
      <c r="AO24" s="149">
        <v>46</v>
      </c>
      <c r="AP24" s="149">
        <v>280</v>
      </c>
      <c r="AQ24" s="149">
        <v>18</v>
      </c>
      <c r="AR24" s="149">
        <v>156</v>
      </c>
      <c r="AS24" s="149">
        <v>152</v>
      </c>
    </row>
    <row r="25" spans="1:45">
      <c r="A25" s="147" t="s">
        <v>260</v>
      </c>
      <c r="B25" s="147" t="s">
        <v>9</v>
      </c>
      <c r="C25" s="147" t="s">
        <v>53</v>
      </c>
      <c r="D25" s="147" t="s">
        <v>460</v>
      </c>
      <c r="E25" s="147" t="s">
        <v>453</v>
      </c>
      <c r="F25" s="149">
        <v>6245</v>
      </c>
      <c r="G25" s="149">
        <v>16</v>
      </c>
      <c r="H25" s="149">
        <v>2936</v>
      </c>
      <c r="I25" s="149">
        <v>0</v>
      </c>
      <c r="J25" s="149">
        <v>6229</v>
      </c>
      <c r="K25" s="149">
        <v>187</v>
      </c>
      <c r="L25" s="149"/>
      <c r="M25" s="149">
        <v>187</v>
      </c>
      <c r="N25" s="149">
        <v>6315</v>
      </c>
      <c r="O25" s="149">
        <v>9</v>
      </c>
      <c r="P25" s="149">
        <v>6315</v>
      </c>
      <c r="Q25" s="149">
        <v>6315</v>
      </c>
      <c r="R25" s="149">
        <v>6315</v>
      </c>
      <c r="S25" s="149">
        <v>90</v>
      </c>
      <c r="T25" s="149">
        <v>71</v>
      </c>
      <c r="U25" s="149">
        <v>464</v>
      </c>
      <c r="V25" s="149">
        <v>187</v>
      </c>
      <c r="W25" s="149">
        <v>186</v>
      </c>
      <c r="X25" s="149">
        <v>90</v>
      </c>
      <c r="Y25" s="149">
        <v>1</v>
      </c>
      <c r="Z25" s="149">
        <v>80</v>
      </c>
      <c r="AA25" s="149">
        <v>0</v>
      </c>
      <c r="AB25" s="149"/>
      <c r="AC25" s="149">
        <v>0</v>
      </c>
      <c r="AD25" s="149"/>
      <c r="AE25" s="149">
        <v>184</v>
      </c>
      <c r="AF25" s="149">
        <v>186</v>
      </c>
      <c r="AG25" s="149"/>
      <c r="AH25" s="149"/>
      <c r="AI25" s="149"/>
      <c r="AJ25" s="149"/>
      <c r="AK25" s="150">
        <v>382</v>
      </c>
      <c r="AL25" s="150">
        <v>369</v>
      </c>
      <c r="AM25" s="150">
        <v>13</v>
      </c>
      <c r="AN25" s="149">
        <v>0</v>
      </c>
      <c r="AO25" s="149">
        <v>29</v>
      </c>
      <c r="AP25" s="149">
        <v>338</v>
      </c>
      <c r="AQ25" s="149">
        <v>8</v>
      </c>
      <c r="AR25" s="149">
        <v>110</v>
      </c>
      <c r="AS25" s="149">
        <v>249</v>
      </c>
    </row>
    <row r="26" spans="1:45">
      <c r="A26" s="147" t="s">
        <v>260</v>
      </c>
      <c r="B26" s="147" t="s">
        <v>9</v>
      </c>
      <c r="C26" s="147" t="s">
        <v>53</v>
      </c>
      <c r="D26" s="147" t="s">
        <v>461</v>
      </c>
      <c r="E26" s="147" t="s">
        <v>449</v>
      </c>
      <c r="F26" s="149">
        <v>5008</v>
      </c>
      <c r="G26" s="149">
        <v>2</v>
      </c>
      <c r="H26" s="149">
        <v>2162</v>
      </c>
      <c r="I26" s="149">
        <v>0</v>
      </c>
      <c r="J26" s="149">
        <v>5006</v>
      </c>
      <c r="K26" s="149">
        <v>70</v>
      </c>
      <c r="L26" s="149">
        <v>24</v>
      </c>
      <c r="M26" s="149">
        <v>5006</v>
      </c>
      <c r="N26" s="149">
        <v>1954</v>
      </c>
      <c r="O26" s="149">
        <v>1</v>
      </c>
      <c r="P26" s="149">
        <v>1954</v>
      </c>
      <c r="Q26" s="149">
        <v>1954</v>
      </c>
      <c r="R26" s="149">
        <v>1954</v>
      </c>
      <c r="S26" s="149">
        <v>124</v>
      </c>
      <c r="T26" s="149">
        <v>49</v>
      </c>
      <c r="U26" s="149">
        <v>42</v>
      </c>
      <c r="V26" s="149">
        <v>70</v>
      </c>
      <c r="W26" s="149">
        <v>62</v>
      </c>
      <c r="X26" s="149">
        <v>70</v>
      </c>
      <c r="Y26" s="149">
        <v>5</v>
      </c>
      <c r="Z26" s="149">
        <v>60</v>
      </c>
      <c r="AA26" s="149">
        <v>3</v>
      </c>
      <c r="AB26" s="149"/>
      <c r="AC26" s="149">
        <v>1</v>
      </c>
      <c r="AD26" s="149">
        <v>50</v>
      </c>
      <c r="AE26" s="149">
        <v>65</v>
      </c>
      <c r="AF26" s="149">
        <v>62</v>
      </c>
      <c r="AG26" s="149">
        <v>44</v>
      </c>
      <c r="AH26" s="149">
        <v>27</v>
      </c>
      <c r="AI26" s="149">
        <v>44</v>
      </c>
      <c r="AJ26" s="149">
        <v>44</v>
      </c>
      <c r="AK26" s="150">
        <v>142</v>
      </c>
      <c r="AL26" s="150">
        <v>126</v>
      </c>
      <c r="AM26" s="150">
        <v>16</v>
      </c>
      <c r="AN26" s="149">
        <v>16</v>
      </c>
      <c r="AO26" s="149">
        <v>28</v>
      </c>
      <c r="AP26" s="149">
        <v>102</v>
      </c>
      <c r="AQ26" s="149">
        <v>0</v>
      </c>
      <c r="AR26" s="149">
        <v>60</v>
      </c>
      <c r="AS26" s="149">
        <v>76</v>
      </c>
    </row>
    <row r="27" spans="1:45">
      <c r="A27" s="147" t="s">
        <v>260</v>
      </c>
      <c r="B27" s="147" t="s">
        <v>9</v>
      </c>
      <c r="C27" s="147" t="s">
        <v>53</v>
      </c>
      <c r="D27" s="147" t="s">
        <v>461</v>
      </c>
      <c r="E27" s="147" t="s">
        <v>451</v>
      </c>
      <c r="F27" s="149">
        <v>2700</v>
      </c>
      <c r="G27" s="149">
        <v>3</v>
      </c>
      <c r="H27" s="149">
        <v>1170</v>
      </c>
      <c r="I27" s="149">
        <v>0</v>
      </c>
      <c r="J27" s="149">
        <v>2697</v>
      </c>
      <c r="K27" s="149">
        <v>82</v>
      </c>
      <c r="L27" s="149">
        <v>11</v>
      </c>
      <c r="M27" s="149">
        <v>2697</v>
      </c>
      <c r="N27" s="149">
        <v>2273</v>
      </c>
      <c r="O27" s="149">
        <v>1</v>
      </c>
      <c r="P27" s="149">
        <v>2273</v>
      </c>
      <c r="Q27" s="149">
        <v>2273</v>
      </c>
      <c r="R27" s="149">
        <v>2273</v>
      </c>
      <c r="S27" s="149">
        <v>118</v>
      </c>
      <c r="T27" s="149">
        <v>63</v>
      </c>
      <c r="U27" s="149">
        <v>43</v>
      </c>
      <c r="V27" s="149">
        <v>82</v>
      </c>
      <c r="W27" s="149">
        <v>78</v>
      </c>
      <c r="X27" s="149">
        <v>70</v>
      </c>
      <c r="Y27" s="149">
        <v>4</v>
      </c>
      <c r="Z27" s="149">
        <v>60</v>
      </c>
      <c r="AA27" s="149">
        <v>0</v>
      </c>
      <c r="AB27" s="149"/>
      <c r="AC27" s="149">
        <v>0</v>
      </c>
      <c r="AD27" s="149"/>
      <c r="AE27" s="149">
        <v>77</v>
      </c>
      <c r="AF27" s="149">
        <v>78</v>
      </c>
      <c r="AG27" s="149"/>
      <c r="AH27" s="149"/>
      <c r="AI27" s="149"/>
      <c r="AJ27" s="149"/>
      <c r="AK27" s="150">
        <v>160</v>
      </c>
      <c r="AL27" s="150">
        <v>150</v>
      </c>
      <c r="AM27" s="150">
        <v>10</v>
      </c>
      <c r="AN27" s="149">
        <v>10</v>
      </c>
      <c r="AO27" s="149">
        <v>8</v>
      </c>
      <c r="AP27" s="149">
        <v>126</v>
      </c>
      <c r="AQ27" s="149">
        <v>0</v>
      </c>
      <c r="AR27" s="149">
        <v>86</v>
      </c>
      <c r="AS27" s="149">
        <v>70</v>
      </c>
    </row>
    <row r="28" spans="1:45">
      <c r="A28" s="147" t="s">
        <v>260</v>
      </c>
      <c r="B28" s="147" t="s">
        <v>9</v>
      </c>
      <c r="C28" s="147" t="s">
        <v>53</v>
      </c>
      <c r="D28" s="147" t="s">
        <v>461</v>
      </c>
      <c r="E28" s="147" t="s">
        <v>452</v>
      </c>
      <c r="F28" s="149">
        <v>2425</v>
      </c>
      <c r="G28" s="149">
        <v>5</v>
      </c>
      <c r="H28" s="149">
        <v>1092</v>
      </c>
      <c r="I28" s="149">
        <v>0</v>
      </c>
      <c r="J28" s="149">
        <v>2420</v>
      </c>
      <c r="K28" s="149">
        <v>82</v>
      </c>
      <c r="L28" s="149">
        <v>6</v>
      </c>
      <c r="M28" s="149">
        <v>2420</v>
      </c>
      <c r="N28" s="149">
        <v>2351</v>
      </c>
      <c r="O28" s="149">
        <v>4</v>
      </c>
      <c r="P28" s="149">
        <v>2351</v>
      </c>
      <c r="Q28" s="149">
        <v>2351</v>
      </c>
      <c r="R28" s="149">
        <v>2351</v>
      </c>
      <c r="S28" s="149">
        <v>91</v>
      </c>
      <c r="T28" s="149">
        <v>74</v>
      </c>
      <c r="U28" s="149">
        <v>70</v>
      </c>
      <c r="V28" s="149">
        <v>82</v>
      </c>
      <c r="W28" s="149">
        <v>72</v>
      </c>
      <c r="X28" s="149">
        <v>70</v>
      </c>
      <c r="Y28" s="149">
        <v>5</v>
      </c>
      <c r="Z28" s="149">
        <v>60</v>
      </c>
      <c r="AA28" s="149">
        <v>5</v>
      </c>
      <c r="AB28" s="149"/>
      <c r="AC28" s="149">
        <v>2</v>
      </c>
      <c r="AD28" s="149">
        <v>50</v>
      </c>
      <c r="AE28" s="149">
        <v>79</v>
      </c>
      <c r="AF28" s="149">
        <v>72</v>
      </c>
      <c r="AG28" s="149"/>
      <c r="AH28" s="149"/>
      <c r="AI28" s="149"/>
      <c r="AJ28" s="149"/>
      <c r="AK28" s="150">
        <v>153</v>
      </c>
      <c r="AL28" s="150">
        <v>144</v>
      </c>
      <c r="AM28" s="150">
        <v>9</v>
      </c>
      <c r="AN28" s="149">
        <v>9</v>
      </c>
      <c r="AO28" s="149">
        <v>6</v>
      </c>
      <c r="AP28" s="149">
        <v>134</v>
      </c>
      <c r="AQ28" s="149">
        <v>0</v>
      </c>
      <c r="AR28" s="149">
        <v>78</v>
      </c>
      <c r="AS28" s="149">
        <v>72</v>
      </c>
    </row>
    <row r="29" spans="1:45">
      <c r="A29" s="147" t="s">
        <v>260</v>
      </c>
      <c r="B29" s="147" t="s">
        <v>9</v>
      </c>
      <c r="C29" s="147" t="s">
        <v>53</v>
      </c>
      <c r="D29" s="147" t="s">
        <v>461</v>
      </c>
      <c r="E29" s="147" t="s">
        <v>453</v>
      </c>
      <c r="F29" s="149">
        <v>2820</v>
      </c>
      <c r="G29" s="149">
        <v>5</v>
      </c>
      <c r="H29" s="149">
        <v>1293</v>
      </c>
      <c r="I29" s="149">
        <v>0</v>
      </c>
      <c r="J29" s="149">
        <v>2815</v>
      </c>
      <c r="K29" s="149">
        <v>84</v>
      </c>
      <c r="L29" s="149">
        <v>0</v>
      </c>
      <c r="M29" s="149">
        <v>2815</v>
      </c>
      <c r="N29" s="149">
        <v>2820</v>
      </c>
      <c r="O29" s="149">
        <v>5</v>
      </c>
      <c r="P29" s="149">
        <v>2820</v>
      </c>
      <c r="Q29" s="149">
        <v>2820</v>
      </c>
      <c r="R29" s="149">
        <v>2820</v>
      </c>
      <c r="S29" s="149">
        <v>80</v>
      </c>
      <c r="T29" s="149">
        <v>69</v>
      </c>
      <c r="U29" s="149">
        <v>196</v>
      </c>
      <c r="V29" s="149">
        <v>84</v>
      </c>
      <c r="W29" s="149">
        <v>81</v>
      </c>
      <c r="X29" s="149">
        <v>70</v>
      </c>
      <c r="Y29" s="149">
        <v>1</v>
      </c>
      <c r="Z29" s="149">
        <v>60</v>
      </c>
      <c r="AA29" s="149">
        <v>2</v>
      </c>
      <c r="AB29" s="149"/>
      <c r="AC29" s="149">
        <v>1</v>
      </c>
      <c r="AD29" s="149">
        <v>50</v>
      </c>
      <c r="AE29" s="149">
        <v>83</v>
      </c>
      <c r="AF29" s="149">
        <v>81</v>
      </c>
      <c r="AG29" s="149"/>
      <c r="AH29" s="149"/>
      <c r="AI29" s="149"/>
      <c r="AJ29" s="149"/>
      <c r="AK29" s="150">
        <v>169</v>
      </c>
      <c r="AL29" s="150">
        <v>163</v>
      </c>
      <c r="AM29" s="150">
        <v>6</v>
      </c>
      <c r="AN29" s="149">
        <v>6</v>
      </c>
      <c r="AO29" s="149">
        <v>14</v>
      </c>
      <c r="AP29" s="149">
        <v>147</v>
      </c>
      <c r="AQ29" s="149">
        <v>0</v>
      </c>
      <c r="AR29" s="149">
        <v>63</v>
      </c>
      <c r="AS29" s="149">
        <v>106</v>
      </c>
    </row>
    <row r="30" spans="1:45">
      <c r="A30" s="147" t="s">
        <v>260</v>
      </c>
      <c r="B30" s="147" t="s">
        <v>9</v>
      </c>
      <c r="C30" s="147" t="s">
        <v>53</v>
      </c>
      <c r="D30" s="147" t="s">
        <v>462</v>
      </c>
      <c r="E30" s="147" t="s">
        <v>449</v>
      </c>
      <c r="F30" s="149">
        <v>6180</v>
      </c>
      <c r="G30" s="149">
        <v>2</v>
      </c>
      <c r="H30" s="149">
        <v>2723.5</v>
      </c>
      <c r="I30" s="149">
        <v>0</v>
      </c>
      <c r="J30" s="149">
        <v>6178</v>
      </c>
      <c r="K30" s="149">
        <v>103</v>
      </c>
      <c r="L30" s="149">
        <v>24</v>
      </c>
      <c r="M30" s="149">
        <v>103</v>
      </c>
      <c r="N30" s="149">
        <v>2817</v>
      </c>
      <c r="O30" s="149">
        <v>0</v>
      </c>
      <c r="P30" s="149">
        <v>2817</v>
      </c>
      <c r="Q30" s="149">
        <v>2817</v>
      </c>
      <c r="R30" s="149">
        <v>2817</v>
      </c>
      <c r="S30" s="149">
        <v>93</v>
      </c>
      <c r="T30" s="149">
        <v>31</v>
      </c>
      <c r="U30" s="149">
        <v>38</v>
      </c>
      <c r="V30" s="149">
        <v>103</v>
      </c>
      <c r="W30" s="149">
        <v>98</v>
      </c>
      <c r="X30" s="149">
        <v>90</v>
      </c>
      <c r="Y30" s="149">
        <v>5</v>
      </c>
      <c r="Z30" s="149">
        <v>80</v>
      </c>
      <c r="AA30" s="149">
        <v>0</v>
      </c>
      <c r="AB30" s="149"/>
      <c r="AC30" s="149">
        <v>0</v>
      </c>
      <c r="AD30" s="149"/>
      <c r="AE30" s="149">
        <v>103</v>
      </c>
      <c r="AF30" s="149">
        <v>98</v>
      </c>
      <c r="AG30" s="149">
        <v>48</v>
      </c>
      <c r="AH30" s="149">
        <v>34</v>
      </c>
      <c r="AI30" s="149">
        <v>48</v>
      </c>
      <c r="AJ30" s="149">
        <v>48</v>
      </c>
      <c r="AK30" s="150">
        <v>197</v>
      </c>
      <c r="AL30" s="150">
        <v>176</v>
      </c>
      <c r="AM30" s="150">
        <v>21</v>
      </c>
      <c r="AN30" s="149">
        <v>21</v>
      </c>
      <c r="AO30" s="149">
        <v>57</v>
      </c>
      <c r="AP30" s="149">
        <v>121</v>
      </c>
      <c r="AQ30" s="149">
        <v>0</v>
      </c>
      <c r="AR30" s="149">
        <v>62</v>
      </c>
      <c r="AS30" s="149">
        <v>135</v>
      </c>
    </row>
    <row r="31" spans="1:45">
      <c r="A31" s="147" t="s">
        <v>260</v>
      </c>
      <c r="B31" s="147" t="s">
        <v>9</v>
      </c>
      <c r="C31" s="147" t="s">
        <v>53</v>
      </c>
      <c r="D31" s="147" t="s">
        <v>462</v>
      </c>
      <c r="E31" s="147" t="s">
        <v>451</v>
      </c>
      <c r="F31" s="149">
        <v>3160</v>
      </c>
      <c r="G31" s="149">
        <v>2</v>
      </c>
      <c r="H31" s="149">
        <v>1453</v>
      </c>
      <c r="I31" s="149">
        <v>0</v>
      </c>
      <c r="J31" s="149">
        <v>3158</v>
      </c>
      <c r="K31" s="149">
        <v>96</v>
      </c>
      <c r="L31" s="149">
        <v>2</v>
      </c>
      <c r="M31" s="149">
        <v>96</v>
      </c>
      <c r="N31" s="149">
        <v>2754</v>
      </c>
      <c r="O31" s="149">
        <v>1</v>
      </c>
      <c r="P31" s="149">
        <v>2754</v>
      </c>
      <c r="Q31" s="149">
        <v>2754</v>
      </c>
      <c r="R31" s="149">
        <v>2754</v>
      </c>
      <c r="S31" s="149">
        <v>65</v>
      </c>
      <c r="T31" s="149">
        <v>41</v>
      </c>
      <c r="U31" s="149">
        <v>44</v>
      </c>
      <c r="V31" s="149">
        <v>96</v>
      </c>
      <c r="W31" s="149">
        <v>94</v>
      </c>
      <c r="X31" s="149">
        <v>90</v>
      </c>
      <c r="Y31" s="149">
        <v>2</v>
      </c>
      <c r="Z31" s="149">
        <v>80</v>
      </c>
      <c r="AA31" s="149">
        <v>0</v>
      </c>
      <c r="AB31" s="149"/>
      <c r="AC31" s="149">
        <v>0</v>
      </c>
      <c r="AD31" s="149"/>
      <c r="AE31" s="149">
        <v>96</v>
      </c>
      <c r="AF31" s="149">
        <v>94</v>
      </c>
      <c r="AG31" s="149"/>
      <c r="AH31" s="149"/>
      <c r="AI31" s="149"/>
      <c r="AJ31" s="149"/>
      <c r="AK31" s="150">
        <v>177</v>
      </c>
      <c r="AL31" s="150">
        <v>170</v>
      </c>
      <c r="AM31" s="150">
        <v>7</v>
      </c>
      <c r="AN31" s="149">
        <v>7</v>
      </c>
      <c r="AO31" s="149">
        <v>27</v>
      </c>
      <c r="AP31" s="149">
        <v>125</v>
      </c>
      <c r="AQ31" s="149">
        <v>0</v>
      </c>
      <c r="AR31" s="149">
        <v>38</v>
      </c>
      <c r="AS31" s="149">
        <v>139</v>
      </c>
    </row>
    <row r="32" spans="1:45">
      <c r="A32" s="147" t="s">
        <v>260</v>
      </c>
      <c r="B32" s="147" t="s">
        <v>9</v>
      </c>
      <c r="C32" s="147" t="s">
        <v>53</v>
      </c>
      <c r="D32" s="147" t="s">
        <v>462</v>
      </c>
      <c r="E32" s="147" t="s">
        <v>452</v>
      </c>
      <c r="F32" s="149">
        <v>2823</v>
      </c>
      <c r="G32" s="149">
        <v>4</v>
      </c>
      <c r="H32" s="149">
        <v>1315</v>
      </c>
      <c r="I32" s="149">
        <v>0</v>
      </c>
      <c r="J32" s="149">
        <v>2819</v>
      </c>
      <c r="K32" s="149">
        <v>92</v>
      </c>
      <c r="L32" s="149">
        <v>0</v>
      </c>
      <c r="M32" s="149">
        <v>92</v>
      </c>
      <c r="N32" s="149">
        <v>2709</v>
      </c>
      <c r="O32" s="149">
        <v>3</v>
      </c>
      <c r="P32" s="149">
        <v>2709</v>
      </c>
      <c r="Q32" s="149">
        <v>2709</v>
      </c>
      <c r="R32" s="149">
        <v>2709</v>
      </c>
      <c r="S32" s="149">
        <v>65</v>
      </c>
      <c r="T32" s="149">
        <v>58</v>
      </c>
      <c r="U32" s="149">
        <v>94</v>
      </c>
      <c r="V32" s="149">
        <v>92</v>
      </c>
      <c r="W32" s="149">
        <v>92</v>
      </c>
      <c r="X32" s="149">
        <v>90</v>
      </c>
      <c r="Y32" s="149">
        <v>0</v>
      </c>
      <c r="Z32" s="149"/>
      <c r="AA32" s="149">
        <v>0</v>
      </c>
      <c r="AB32" s="149"/>
      <c r="AC32" s="149">
        <v>0</v>
      </c>
      <c r="AD32" s="149"/>
      <c r="AE32" s="149">
        <v>92</v>
      </c>
      <c r="AF32" s="149">
        <v>92</v>
      </c>
      <c r="AG32" s="149"/>
      <c r="AH32" s="149"/>
      <c r="AI32" s="149"/>
      <c r="AJ32" s="149"/>
      <c r="AK32" s="150">
        <v>161</v>
      </c>
      <c r="AL32" s="150">
        <v>157</v>
      </c>
      <c r="AM32" s="150">
        <v>4</v>
      </c>
      <c r="AN32" s="149">
        <v>4</v>
      </c>
      <c r="AO32" s="149">
        <v>27</v>
      </c>
      <c r="AP32" s="149">
        <v>124</v>
      </c>
      <c r="AQ32" s="149">
        <v>0</v>
      </c>
      <c r="AR32" s="149">
        <v>25</v>
      </c>
      <c r="AS32" s="149">
        <v>136</v>
      </c>
    </row>
    <row r="33" spans="1:45">
      <c r="A33" s="147" t="s">
        <v>260</v>
      </c>
      <c r="B33" s="147" t="s">
        <v>9</v>
      </c>
      <c r="C33" s="147" t="s">
        <v>53</v>
      </c>
      <c r="D33" s="147" t="s">
        <v>462</v>
      </c>
      <c r="E33" s="147" t="s">
        <v>453</v>
      </c>
      <c r="F33" s="149">
        <v>3441</v>
      </c>
      <c r="G33" s="149">
        <v>6</v>
      </c>
      <c r="H33" s="149">
        <v>1560</v>
      </c>
      <c r="I33" s="149">
        <v>0</v>
      </c>
      <c r="J33" s="149">
        <v>3435</v>
      </c>
      <c r="K33" s="149">
        <v>103</v>
      </c>
      <c r="L33" s="149">
        <v>0</v>
      </c>
      <c r="M33" s="149">
        <v>103</v>
      </c>
      <c r="N33" s="149">
        <v>3485</v>
      </c>
      <c r="O33" s="149">
        <v>5</v>
      </c>
      <c r="P33" s="149">
        <v>3485</v>
      </c>
      <c r="Q33" s="149">
        <v>3485</v>
      </c>
      <c r="R33" s="149">
        <v>3485</v>
      </c>
      <c r="S33" s="149">
        <v>38</v>
      </c>
      <c r="T33" s="149">
        <v>40</v>
      </c>
      <c r="U33" s="149">
        <v>182</v>
      </c>
      <c r="V33" s="149">
        <v>103</v>
      </c>
      <c r="W33" s="149">
        <v>103</v>
      </c>
      <c r="X33" s="149">
        <v>90</v>
      </c>
      <c r="Y33" s="149">
        <v>0</v>
      </c>
      <c r="Z33" s="149"/>
      <c r="AA33" s="149">
        <v>0</v>
      </c>
      <c r="AB33" s="149"/>
      <c r="AC33" s="149">
        <v>0</v>
      </c>
      <c r="AD33" s="149"/>
      <c r="AE33" s="149">
        <v>103</v>
      </c>
      <c r="AF33" s="149">
        <v>103</v>
      </c>
      <c r="AG33" s="149"/>
      <c r="AH33" s="149"/>
      <c r="AI33" s="149"/>
      <c r="AJ33" s="149"/>
      <c r="AK33" s="150">
        <v>191</v>
      </c>
      <c r="AL33" s="150">
        <v>191</v>
      </c>
      <c r="AM33" s="150">
        <v>0</v>
      </c>
      <c r="AN33" s="149">
        <v>0</v>
      </c>
      <c r="AO33" s="149">
        <v>21</v>
      </c>
      <c r="AP33" s="149">
        <v>165</v>
      </c>
      <c r="AQ33" s="149">
        <v>0</v>
      </c>
      <c r="AR33" s="149">
        <v>13</v>
      </c>
      <c r="AS33" s="149">
        <v>178</v>
      </c>
    </row>
    <row r="34" spans="1:45">
      <c r="A34" s="147" t="s">
        <v>260</v>
      </c>
      <c r="B34" s="147" t="s">
        <v>9</v>
      </c>
      <c r="C34" s="147" t="s">
        <v>53</v>
      </c>
      <c r="D34" s="147" t="s">
        <v>463</v>
      </c>
      <c r="E34" s="147" t="s">
        <v>449</v>
      </c>
      <c r="F34" s="149">
        <v>2180</v>
      </c>
      <c r="G34" s="149">
        <v>1</v>
      </c>
      <c r="H34" s="149">
        <v>932</v>
      </c>
      <c r="I34" s="149">
        <v>0</v>
      </c>
      <c r="J34" s="149">
        <v>2179</v>
      </c>
      <c r="K34" s="149">
        <v>66</v>
      </c>
      <c r="L34" s="149">
        <v>18</v>
      </c>
      <c r="M34" s="149">
        <v>66</v>
      </c>
      <c r="N34" s="149">
        <v>1337</v>
      </c>
      <c r="O34" s="149">
        <v>0</v>
      </c>
      <c r="P34" s="149">
        <v>1337</v>
      </c>
      <c r="Q34" s="149">
        <v>1337</v>
      </c>
      <c r="R34" s="149">
        <v>1337</v>
      </c>
      <c r="S34" s="149">
        <v>30</v>
      </c>
      <c r="T34" s="149">
        <v>25</v>
      </c>
      <c r="U34" s="149">
        <v>16</v>
      </c>
      <c r="V34" s="149">
        <v>66</v>
      </c>
      <c r="W34" s="149">
        <v>66</v>
      </c>
      <c r="X34" s="149">
        <v>60</v>
      </c>
      <c r="Y34" s="149">
        <v>0</v>
      </c>
      <c r="Z34" s="149"/>
      <c r="AA34" s="149">
        <v>0</v>
      </c>
      <c r="AB34" s="149"/>
      <c r="AC34" s="149">
        <v>0</v>
      </c>
      <c r="AD34" s="149"/>
      <c r="AE34" s="149">
        <v>66</v>
      </c>
      <c r="AF34" s="149">
        <v>66</v>
      </c>
      <c r="AG34" s="149">
        <v>26</v>
      </c>
      <c r="AH34" s="149">
        <v>25</v>
      </c>
      <c r="AI34" s="149">
        <v>26</v>
      </c>
      <c r="AJ34" s="149">
        <v>26</v>
      </c>
      <c r="AK34" s="150">
        <v>140</v>
      </c>
      <c r="AL34" s="150">
        <v>48</v>
      </c>
      <c r="AM34" s="150">
        <v>92</v>
      </c>
      <c r="AN34" s="149">
        <v>92</v>
      </c>
      <c r="AO34" s="149">
        <v>77</v>
      </c>
      <c r="AP34" s="149">
        <v>55</v>
      </c>
      <c r="AQ34" s="149">
        <v>21</v>
      </c>
      <c r="AR34" s="149">
        <v>78</v>
      </c>
      <c r="AS34" s="149">
        <v>41</v>
      </c>
    </row>
    <row r="35" spans="1:45">
      <c r="A35" s="147" t="s">
        <v>260</v>
      </c>
      <c r="B35" s="147" t="s">
        <v>9</v>
      </c>
      <c r="C35" s="147" t="s">
        <v>53</v>
      </c>
      <c r="D35" s="147" t="s">
        <v>463</v>
      </c>
      <c r="E35" s="147" t="s">
        <v>451</v>
      </c>
      <c r="F35" s="149">
        <v>1354</v>
      </c>
      <c r="G35" s="149">
        <v>0</v>
      </c>
      <c r="H35" s="149">
        <v>595</v>
      </c>
      <c r="I35" s="149">
        <v>0</v>
      </c>
      <c r="J35" s="149">
        <v>1354</v>
      </c>
      <c r="K35" s="149">
        <v>72</v>
      </c>
      <c r="L35" s="149">
        <v>7</v>
      </c>
      <c r="M35" s="149">
        <v>72</v>
      </c>
      <c r="N35" s="149">
        <v>1739</v>
      </c>
      <c r="O35" s="149">
        <v>0</v>
      </c>
      <c r="P35" s="149">
        <v>1739</v>
      </c>
      <c r="Q35" s="149">
        <v>1739</v>
      </c>
      <c r="R35" s="149">
        <v>1739</v>
      </c>
      <c r="S35" s="149">
        <v>30</v>
      </c>
      <c r="T35" s="149">
        <v>32</v>
      </c>
      <c r="U35" s="149">
        <v>56</v>
      </c>
      <c r="V35" s="149">
        <v>72</v>
      </c>
      <c r="W35" s="149">
        <v>72</v>
      </c>
      <c r="X35" s="149">
        <v>60</v>
      </c>
      <c r="Y35" s="149">
        <v>0</v>
      </c>
      <c r="Z35" s="149"/>
      <c r="AA35" s="149">
        <v>0</v>
      </c>
      <c r="AB35" s="149"/>
      <c r="AC35" s="149">
        <v>0</v>
      </c>
      <c r="AD35" s="149"/>
      <c r="AE35" s="149">
        <v>72</v>
      </c>
      <c r="AF35" s="149">
        <v>72</v>
      </c>
      <c r="AG35" s="149"/>
      <c r="AH35" s="149"/>
      <c r="AI35" s="149"/>
      <c r="AJ35" s="149"/>
      <c r="AK35" s="150">
        <v>136</v>
      </c>
      <c r="AL35" s="150">
        <v>71</v>
      </c>
      <c r="AM35" s="150">
        <v>65</v>
      </c>
      <c r="AN35" s="149">
        <v>65</v>
      </c>
      <c r="AO35" s="149">
        <v>25</v>
      </c>
      <c r="AP35" s="149">
        <v>78</v>
      </c>
      <c r="AQ35" s="149">
        <v>7</v>
      </c>
      <c r="AR35" s="149">
        <v>69</v>
      </c>
      <c r="AS35" s="149">
        <v>60</v>
      </c>
    </row>
    <row r="36" spans="1:45">
      <c r="A36" s="147" t="s">
        <v>260</v>
      </c>
      <c r="B36" s="147" t="s">
        <v>9</v>
      </c>
      <c r="C36" s="147" t="s">
        <v>53</v>
      </c>
      <c r="D36" s="147" t="s">
        <v>463</v>
      </c>
      <c r="E36" s="147" t="s">
        <v>452</v>
      </c>
      <c r="F36" s="149">
        <v>1385</v>
      </c>
      <c r="G36" s="149">
        <v>1</v>
      </c>
      <c r="H36" s="149">
        <v>561</v>
      </c>
      <c r="I36" s="149">
        <v>0</v>
      </c>
      <c r="J36" s="149">
        <v>1384</v>
      </c>
      <c r="K36" s="149">
        <v>62</v>
      </c>
      <c r="L36" s="149">
        <v>6</v>
      </c>
      <c r="M36" s="149">
        <v>62</v>
      </c>
      <c r="N36" s="149">
        <v>1740</v>
      </c>
      <c r="O36" s="149">
        <v>0</v>
      </c>
      <c r="P36" s="149">
        <v>1740</v>
      </c>
      <c r="Q36" s="149">
        <v>1740</v>
      </c>
      <c r="R36" s="149">
        <v>1740</v>
      </c>
      <c r="S36" s="149">
        <v>28</v>
      </c>
      <c r="T36" s="149">
        <v>26</v>
      </c>
      <c r="U36" s="149">
        <v>73</v>
      </c>
      <c r="V36" s="149">
        <v>62</v>
      </c>
      <c r="W36" s="149">
        <v>62</v>
      </c>
      <c r="X36" s="149">
        <v>60</v>
      </c>
      <c r="Y36" s="149">
        <v>0</v>
      </c>
      <c r="Z36" s="149"/>
      <c r="AA36" s="149">
        <v>0</v>
      </c>
      <c r="AB36" s="149"/>
      <c r="AC36" s="149">
        <v>0</v>
      </c>
      <c r="AD36" s="149"/>
      <c r="AE36" s="149">
        <v>62</v>
      </c>
      <c r="AF36" s="149">
        <v>62</v>
      </c>
      <c r="AG36" s="149"/>
      <c r="AH36" s="149"/>
      <c r="AI36" s="149"/>
      <c r="AJ36" s="149"/>
      <c r="AK36" s="150">
        <v>114</v>
      </c>
      <c r="AL36" s="150">
        <v>72</v>
      </c>
      <c r="AM36" s="150">
        <v>42</v>
      </c>
      <c r="AN36" s="149">
        <v>42</v>
      </c>
      <c r="AO36" s="149">
        <v>23</v>
      </c>
      <c r="AP36" s="149">
        <v>70</v>
      </c>
      <c r="AQ36" s="149">
        <v>10</v>
      </c>
      <c r="AR36" s="149">
        <v>46</v>
      </c>
      <c r="AS36" s="149">
        <v>57</v>
      </c>
    </row>
    <row r="37" spans="1:45">
      <c r="A37" s="147" t="s">
        <v>260</v>
      </c>
      <c r="B37" s="147" t="s">
        <v>9</v>
      </c>
      <c r="C37" s="147" t="s">
        <v>53</v>
      </c>
      <c r="D37" s="147" t="s">
        <v>463</v>
      </c>
      <c r="E37" s="147" t="s">
        <v>453</v>
      </c>
      <c r="F37" s="149">
        <v>1551</v>
      </c>
      <c r="G37" s="149">
        <v>1</v>
      </c>
      <c r="H37" s="149">
        <v>625</v>
      </c>
      <c r="I37" s="149">
        <v>0</v>
      </c>
      <c r="J37" s="149">
        <v>1550</v>
      </c>
      <c r="K37" s="149">
        <v>74</v>
      </c>
      <c r="L37" s="149">
        <v>2</v>
      </c>
      <c r="M37" s="149">
        <v>74</v>
      </c>
      <c r="N37" s="149">
        <v>2029</v>
      </c>
      <c r="O37" s="149">
        <v>0</v>
      </c>
      <c r="P37" s="149">
        <v>2029</v>
      </c>
      <c r="Q37" s="149">
        <v>2029</v>
      </c>
      <c r="R37" s="149">
        <v>2029</v>
      </c>
      <c r="S37" s="149">
        <v>19</v>
      </c>
      <c r="T37" s="149">
        <v>6</v>
      </c>
      <c r="U37" s="149">
        <v>210</v>
      </c>
      <c r="V37" s="149">
        <v>74</v>
      </c>
      <c r="W37" s="149">
        <v>74</v>
      </c>
      <c r="X37" s="149">
        <v>60</v>
      </c>
      <c r="Y37" s="149">
        <v>0</v>
      </c>
      <c r="Z37" s="149"/>
      <c r="AA37" s="149">
        <v>0</v>
      </c>
      <c r="AB37" s="149"/>
      <c r="AC37" s="149">
        <v>0</v>
      </c>
      <c r="AD37" s="149"/>
      <c r="AE37" s="149">
        <v>74</v>
      </c>
      <c r="AF37" s="149">
        <v>74</v>
      </c>
      <c r="AG37" s="149"/>
      <c r="AH37" s="149"/>
      <c r="AI37" s="149"/>
      <c r="AJ37" s="149"/>
      <c r="AK37" s="150">
        <v>148</v>
      </c>
      <c r="AL37" s="150">
        <v>94</v>
      </c>
      <c r="AM37" s="150">
        <v>54</v>
      </c>
      <c r="AN37" s="149">
        <v>54</v>
      </c>
      <c r="AO37" s="149">
        <v>29</v>
      </c>
      <c r="AP37" s="149">
        <v>106</v>
      </c>
      <c r="AQ37" s="149">
        <v>7</v>
      </c>
      <c r="AR37" s="149">
        <v>58</v>
      </c>
      <c r="AS37" s="149">
        <v>83</v>
      </c>
    </row>
    <row r="38" spans="1:45">
      <c r="A38" s="147" t="s">
        <v>260</v>
      </c>
      <c r="B38" s="147" t="s">
        <v>9</v>
      </c>
      <c r="C38" s="147" t="s">
        <v>53</v>
      </c>
      <c r="D38" s="147" t="s">
        <v>464</v>
      </c>
      <c r="E38" s="147" t="s">
        <v>449</v>
      </c>
      <c r="F38" s="149">
        <v>1750</v>
      </c>
      <c r="G38" s="149">
        <v>0</v>
      </c>
      <c r="H38" s="149">
        <v>732</v>
      </c>
      <c r="I38" s="149">
        <v>0</v>
      </c>
      <c r="J38" s="149">
        <v>1750</v>
      </c>
      <c r="K38" s="149">
        <v>21</v>
      </c>
      <c r="L38" s="149">
        <v>10</v>
      </c>
      <c r="M38" s="149">
        <v>21</v>
      </c>
      <c r="N38" s="149">
        <v>701</v>
      </c>
      <c r="O38" s="149">
        <v>0</v>
      </c>
      <c r="P38" s="149">
        <v>701</v>
      </c>
      <c r="Q38" s="149">
        <v>701</v>
      </c>
      <c r="R38" s="149">
        <v>701</v>
      </c>
      <c r="S38" s="149">
        <v>31</v>
      </c>
      <c r="T38" s="149">
        <v>7</v>
      </c>
      <c r="U38" s="149">
        <v>11</v>
      </c>
      <c r="V38" s="149">
        <v>21</v>
      </c>
      <c r="W38" s="149">
        <v>13</v>
      </c>
      <c r="X38" s="149">
        <v>60</v>
      </c>
      <c r="Y38" s="149">
        <v>8</v>
      </c>
      <c r="Z38" s="149">
        <v>50</v>
      </c>
      <c r="AA38" s="149">
        <v>0</v>
      </c>
      <c r="AB38" s="149"/>
      <c r="AC38" s="149">
        <v>0</v>
      </c>
      <c r="AD38" s="149"/>
      <c r="AE38" s="149">
        <v>21</v>
      </c>
      <c r="AF38" s="149">
        <v>13</v>
      </c>
      <c r="AG38" s="149">
        <v>16</v>
      </c>
      <c r="AH38" s="149">
        <v>16</v>
      </c>
      <c r="AI38" s="149">
        <v>16</v>
      </c>
      <c r="AJ38" s="149">
        <v>16</v>
      </c>
      <c r="AK38" s="150">
        <v>54</v>
      </c>
      <c r="AL38" s="150">
        <v>32</v>
      </c>
      <c r="AM38" s="150">
        <v>22</v>
      </c>
      <c r="AN38" s="149">
        <v>22</v>
      </c>
      <c r="AO38" s="149">
        <v>26</v>
      </c>
      <c r="AP38" s="149">
        <v>22</v>
      </c>
      <c r="AQ38" s="149">
        <v>15</v>
      </c>
      <c r="AR38" s="149">
        <v>16</v>
      </c>
      <c r="AS38" s="149">
        <v>23</v>
      </c>
    </row>
    <row r="39" spans="1:45">
      <c r="A39" s="147" t="s">
        <v>260</v>
      </c>
      <c r="B39" s="147" t="s">
        <v>9</v>
      </c>
      <c r="C39" s="147" t="s">
        <v>53</v>
      </c>
      <c r="D39" s="147" t="s">
        <v>464</v>
      </c>
      <c r="E39" s="147" t="s">
        <v>451</v>
      </c>
      <c r="F39" s="149">
        <v>918</v>
      </c>
      <c r="G39" s="149">
        <v>0</v>
      </c>
      <c r="H39" s="149">
        <v>464</v>
      </c>
      <c r="I39" s="149">
        <v>0</v>
      </c>
      <c r="J39" s="149">
        <v>918</v>
      </c>
      <c r="K39" s="149">
        <v>35</v>
      </c>
      <c r="L39" s="149">
        <v>7</v>
      </c>
      <c r="M39" s="149">
        <v>35</v>
      </c>
      <c r="N39" s="149">
        <v>924</v>
      </c>
      <c r="O39" s="149">
        <v>0</v>
      </c>
      <c r="P39" s="149">
        <v>924</v>
      </c>
      <c r="Q39" s="149">
        <v>924</v>
      </c>
      <c r="R39" s="149">
        <v>924</v>
      </c>
      <c r="S39" s="149">
        <v>21</v>
      </c>
      <c r="T39" s="149">
        <v>16</v>
      </c>
      <c r="U39" s="149">
        <v>34</v>
      </c>
      <c r="V39" s="149">
        <v>35</v>
      </c>
      <c r="W39" s="149">
        <v>25</v>
      </c>
      <c r="X39" s="149">
        <v>60</v>
      </c>
      <c r="Y39" s="149">
        <v>10</v>
      </c>
      <c r="Z39" s="149">
        <v>50</v>
      </c>
      <c r="AA39" s="149">
        <v>0</v>
      </c>
      <c r="AB39" s="149"/>
      <c r="AC39" s="149">
        <v>0</v>
      </c>
      <c r="AD39" s="149"/>
      <c r="AE39" s="149">
        <v>35</v>
      </c>
      <c r="AF39" s="149">
        <v>25</v>
      </c>
      <c r="AG39" s="149"/>
      <c r="AH39" s="149"/>
      <c r="AI39" s="149"/>
      <c r="AJ39" s="149"/>
      <c r="AK39" s="150">
        <v>64</v>
      </c>
      <c r="AL39" s="150">
        <v>44</v>
      </c>
      <c r="AM39" s="150">
        <v>20</v>
      </c>
      <c r="AN39" s="149">
        <v>20</v>
      </c>
      <c r="AO39" s="149">
        <v>9</v>
      </c>
      <c r="AP39" s="149">
        <v>45</v>
      </c>
      <c r="AQ39" s="149">
        <v>14</v>
      </c>
      <c r="AR39" s="149">
        <v>10</v>
      </c>
      <c r="AS39" s="149">
        <v>40</v>
      </c>
    </row>
    <row r="40" spans="1:45">
      <c r="A40" s="147" t="s">
        <v>260</v>
      </c>
      <c r="B40" s="147" t="s">
        <v>9</v>
      </c>
      <c r="C40" s="147" t="s">
        <v>53</v>
      </c>
      <c r="D40" s="147" t="s">
        <v>464</v>
      </c>
      <c r="E40" s="147" t="s">
        <v>452</v>
      </c>
      <c r="F40" s="149">
        <v>932</v>
      </c>
      <c r="G40" s="149">
        <v>0</v>
      </c>
      <c r="H40" s="149">
        <v>408</v>
      </c>
      <c r="I40" s="149">
        <v>0</v>
      </c>
      <c r="J40" s="149">
        <v>932</v>
      </c>
      <c r="K40" s="149">
        <v>33</v>
      </c>
      <c r="L40" s="149">
        <v>2</v>
      </c>
      <c r="M40" s="149">
        <v>33</v>
      </c>
      <c r="N40" s="149">
        <v>951</v>
      </c>
      <c r="O40" s="149">
        <v>0</v>
      </c>
      <c r="P40" s="149">
        <v>951</v>
      </c>
      <c r="Q40" s="149">
        <v>951</v>
      </c>
      <c r="R40" s="149">
        <v>951</v>
      </c>
      <c r="S40" s="149">
        <v>17</v>
      </c>
      <c r="T40" s="149">
        <v>11</v>
      </c>
      <c r="U40" s="149">
        <v>56</v>
      </c>
      <c r="V40" s="149">
        <v>33</v>
      </c>
      <c r="W40" s="149">
        <v>25</v>
      </c>
      <c r="X40" s="149">
        <v>60</v>
      </c>
      <c r="Y40" s="149">
        <v>8</v>
      </c>
      <c r="Z40" s="149">
        <v>50</v>
      </c>
      <c r="AA40" s="149">
        <v>0</v>
      </c>
      <c r="AB40" s="149"/>
      <c r="AC40" s="149">
        <v>0</v>
      </c>
      <c r="AD40" s="149"/>
      <c r="AE40" s="149">
        <v>33</v>
      </c>
      <c r="AF40" s="149">
        <v>25</v>
      </c>
      <c r="AG40" s="149"/>
      <c r="AH40" s="149"/>
      <c r="AI40" s="149"/>
      <c r="AJ40" s="149"/>
      <c r="AK40" s="150">
        <v>65</v>
      </c>
      <c r="AL40" s="150">
        <v>51</v>
      </c>
      <c r="AM40" s="150">
        <v>14</v>
      </c>
      <c r="AN40" s="149">
        <v>14</v>
      </c>
      <c r="AO40" s="149">
        <v>9</v>
      </c>
      <c r="AP40" s="149">
        <v>47</v>
      </c>
      <c r="AQ40" s="149">
        <v>8</v>
      </c>
      <c r="AR40" s="149">
        <v>11</v>
      </c>
      <c r="AS40" s="149">
        <v>65</v>
      </c>
    </row>
    <row r="41" spans="1:45">
      <c r="A41" s="147" t="s">
        <v>260</v>
      </c>
      <c r="B41" s="147" t="s">
        <v>9</v>
      </c>
      <c r="C41" s="147" t="s">
        <v>53</v>
      </c>
      <c r="D41" s="147" t="s">
        <v>464</v>
      </c>
      <c r="E41" s="147" t="s">
        <v>453</v>
      </c>
      <c r="F41" s="149">
        <v>985</v>
      </c>
      <c r="G41" s="149">
        <v>0</v>
      </c>
      <c r="H41" s="149">
        <v>456</v>
      </c>
      <c r="I41" s="149">
        <v>0</v>
      </c>
      <c r="J41" s="149">
        <v>985</v>
      </c>
      <c r="K41" s="149">
        <v>33</v>
      </c>
      <c r="L41" s="149">
        <v>0</v>
      </c>
      <c r="M41" s="149">
        <v>33</v>
      </c>
      <c r="N41" s="149">
        <v>1162</v>
      </c>
      <c r="O41" s="149">
        <v>0</v>
      </c>
      <c r="P41" s="149">
        <v>1162</v>
      </c>
      <c r="Q41" s="149">
        <v>1162</v>
      </c>
      <c r="R41" s="149">
        <v>1162</v>
      </c>
      <c r="S41" s="149">
        <v>17</v>
      </c>
      <c r="T41" s="149">
        <v>8</v>
      </c>
      <c r="U41" s="149">
        <v>118</v>
      </c>
      <c r="V41" s="149">
        <v>33</v>
      </c>
      <c r="W41" s="149">
        <v>30</v>
      </c>
      <c r="X41" s="149">
        <v>60</v>
      </c>
      <c r="Y41" s="149">
        <v>3</v>
      </c>
      <c r="Z41" s="149">
        <v>50</v>
      </c>
      <c r="AA41" s="149">
        <v>0</v>
      </c>
      <c r="AB41" s="149"/>
      <c r="AC41" s="149">
        <v>0</v>
      </c>
      <c r="AD41" s="149"/>
      <c r="AE41" s="149">
        <v>33</v>
      </c>
      <c r="AF41" s="149">
        <v>30</v>
      </c>
      <c r="AG41" s="149"/>
      <c r="AH41" s="149"/>
      <c r="AI41" s="149"/>
      <c r="AJ41" s="149"/>
      <c r="AK41" s="150">
        <v>65</v>
      </c>
      <c r="AL41" s="150">
        <v>57</v>
      </c>
      <c r="AM41" s="150">
        <v>8</v>
      </c>
      <c r="AN41" s="149">
        <v>8</v>
      </c>
      <c r="AO41" s="149">
        <v>8</v>
      </c>
      <c r="AP41" s="149">
        <v>54</v>
      </c>
      <c r="AQ41" s="149">
        <v>0</v>
      </c>
      <c r="AR41" s="149">
        <v>10</v>
      </c>
      <c r="AS41" s="149">
        <v>55</v>
      </c>
    </row>
    <row r="42" spans="1:45">
      <c r="A42" s="147" t="s">
        <v>260</v>
      </c>
      <c r="B42" s="147" t="s">
        <v>9</v>
      </c>
      <c r="C42" s="147" t="s">
        <v>53</v>
      </c>
      <c r="D42" s="147" t="s">
        <v>465</v>
      </c>
      <c r="E42" s="147" t="s">
        <v>449</v>
      </c>
      <c r="F42" s="149">
        <v>2901</v>
      </c>
      <c r="G42" s="149">
        <v>0</v>
      </c>
      <c r="H42" s="149">
        <v>1167</v>
      </c>
      <c r="I42" s="149">
        <v>0</v>
      </c>
      <c r="J42" s="149">
        <v>2901</v>
      </c>
      <c r="K42" s="149">
        <v>62</v>
      </c>
      <c r="L42" s="149">
        <v>26</v>
      </c>
      <c r="M42" s="149">
        <v>62</v>
      </c>
      <c r="N42" s="149">
        <v>1318</v>
      </c>
      <c r="O42" s="149">
        <v>0</v>
      </c>
      <c r="P42" s="149">
        <v>1318</v>
      </c>
      <c r="Q42" s="149">
        <v>1318</v>
      </c>
      <c r="R42" s="149">
        <v>1318</v>
      </c>
      <c r="S42" s="149">
        <v>60</v>
      </c>
      <c r="T42" s="149">
        <v>33</v>
      </c>
      <c r="U42" s="149">
        <v>22</v>
      </c>
      <c r="V42" s="149">
        <v>62</v>
      </c>
      <c r="W42" s="149">
        <v>58</v>
      </c>
      <c r="X42" s="149">
        <v>60</v>
      </c>
      <c r="Y42" s="149">
        <v>4</v>
      </c>
      <c r="Z42" s="149">
        <v>60</v>
      </c>
      <c r="AA42" s="149">
        <v>0</v>
      </c>
      <c r="AB42" s="149"/>
      <c r="AC42" s="149">
        <v>0</v>
      </c>
      <c r="AD42" s="149"/>
      <c r="AE42" s="149">
        <v>62</v>
      </c>
      <c r="AF42" s="149">
        <v>58</v>
      </c>
      <c r="AG42" s="149">
        <v>19</v>
      </c>
      <c r="AH42" s="149">
        <v>21</v>
      </c>
      <c r="AI42" s="149">
        <v>21</v>
      </c>
      <c r="AJ42" s="149">
        <v>21</v>
      </c>
      <c r="AK42" s="150">
        <v>111</v>
      </c>
      <c r="AL42" s="150">
        <v>40</v>
      </c>
      <c r="AM42" s="150">
        <v>71</v>
      </c>
      <c r="AN42" s="149">
        <v>71</v>
      </c>
      <c r="AO42" s="149">
        <v>104</v>
      </c>
      <c r="AP42" s="149">
        <v>29</v>
      </c>
      <c r="AQ42" s="149">
        <v>41</v>
      </c>
      <c r="AR42" s="149">
        <v>54</v>
      </c>
      <c r="AS42" s="149">
        <v>11</v>
      </c>
    </row>
    <row r="43" spans="1:45">
      <c r="A43" s="147" t="s">
        <v>260</v>
      </c>
      <c r="B43" s="147" t="s">
        <v>9</v>
      </c>
      <c r="C43" s="147" t="s">
        <v>53</v>
      </c>
      <c r="D43" s="147" t="s">
        <v>465</v>
      </c>
      <c r="E43" s="147" t="s">
        <v>451</v>
      </c>
      <c r="F43" s="149">
        <v>1717</v>
      </c>
      <c r="G43" s="149">
        <v>0</v>
      </c>
      <c r="H43" s="149">
        <v>708</v>
      </c>
      <c r="I43" s="149">
        <v>0</v>
      </c>
      <c r="J43" s="149">
        <v>1717</v>
      </c>
      <c r="K43" s="149">
        <v>58</v>
      </c>
      <c r="L43" s="149">
        <v>13</v>
      </c>
      <c r="M43" s="149">
        <v>58</v>
      </c>
      <c r="N43" s="149">
        <v>1508</v>
      </c>
      <c r="O43" s="149">
        <v>0</v>
      </c>
      <c r="P43" s="149">
        <v>1508</v>
      </c>
      <c r="Q43" s="149">
        <v>1508</v>
      </c>
      <c r="R43" s="149">
        <v>1508</v>
      </c>
      <c r="S43" s="149">
        <v>62</v>
      </c>
      <c r="T43" s="149">
        <v>46</v>
      </c>
      <c r="U43" s="149">
        <v>42</v>
      </c>
      <c r="V43" s="149">
        <v>58</v>
      </c>
      <c r="W43" s="149">
        <v>52</v>
      </c>
      <c r="X43" s="149">
        <v>60</v>
      </c>
      <c r="Y43" s="149">
        <v>5</v>
      </c>
      <c r="Z43" s="149">
        <v>60</v>
      </c>
      <c r="AA43" s="149">
        <v>1</v>
      </c>
      <c r="AB43" s="149">
        <v>50</v>
      </c>
      <c r="AC43" s="149">
        <v>0</v>
      </c>
      <c r="AD43" s="149"/>
      <c r="AE43" s="149">
        <v>58</v>
      </c>
      <c r="AF43" s="149">
        <v>52</v>
      </c>
      <c r="AG43" s="149"/>
      <c r="AH43" s="149"/>
      <c r="AI43" s="149"/>
      <c r="AJ43" s="149"/>
      <c r="AK43" s="150">
        <v>110</v>
      </c>
      <c r="AL43" s="150">
        <v>63</v>
      </c>
      <c r="AM43" s="150">
        <v>47</v>
      </c>
      <c r="AN43" s="149">
        <v>47</v>
      </c>
      <c r="AO43" s="149">
        <v>28</v>
      </c>
      <c r="AP43" s="149">
        <v>47</v>
      </c>
      <c r="AQ43" s="149">
        <v>37</v>
      </c>
      <c r="AR43" s="149">
        <v>50</v>
      </c>
      <c r="AS43" s="149">
        <v>19</v>
      </c>
    </row>
    <row r="44" spans="1:45">
      <c r="A44" s="147" t="s">
        <v>260</v>
      </c>
      <c r="B44" s="147" t="s">
        <v>9</v>
      </c>
      <c r="C44" s="147" t="s">
        <v>53</v>
      </c>
      <c r="D44" s="147" t="s">
        <v>465</v>
      </c>
      <c r="E44" s="147" t="s">
        <v>452</v>
      </c>
      <c r="F44" s="149">
        <v>1763</v>
      </c>
      <c r="G44" s="149">
        <v>0</v>
      </c>
      <c r="H44" s="149">
        <v>721</v>
      </c>
      <c r="I44" s="149">
        <v>0</v>
      </c>
      <c r="J44" s="149">
        <v>1763</v>
      </c>
      <c r="K44" s="149">
        <v>69</v>
      </c>
      <c r="L44" s="149">
        <v>12</v>
      </c>
      <c r="M44" s="149">
        <v>69</v>
      </c>
      <c r="N44" s="149">
        <v>1688</v>
      </c>
      <c r="O44" s="149">
        <v>0</v>
      </c>
      <c r="P44" s="149">
        <v>1688</v>
      </c>
      <c r="Q44" s="149">
        <v>1688</v>
      </c>
      <c r="R44" s="149">
        <v>1688</v>
      </c>
      <c r="S44" s="149">
        <v>37</v>
      </c>
      <c r="T44" s="149">
        <v>46</v>
      </c>
      <c r="U44" s="149">
        <v>90</v>
      </c>
      <c r="V44" s="149">
        <v>69</v>
      </c>
      <c r="W44" s="149">
        <v>60</v>
      </c>
      <c r="X44" s="149">
        <v>60</v>
      </c>
      <c r="Y44" s="149">
        <v>9</v>
      </c>
      <c r="Z44" s="149">
        <v>60</v>
      </c>
      <c r="AA44" s="149">
        <v>0</v>
      </c>
      <c r="AB44" s="149"/>
      <c r="AC44" s="149">
        <v>0</v>
      </c>
      <c r="AD44" s="149"/>
      <c r="AE44" s="149">
        <v>69</v>
      </c>
      <c r="AF44" s="149">
        <v>60</v>
      </c>
      <c r="AG44" s="149"/>
      <c r="AH44" s="149"/>
      <c r="AI44" s="149"/>
      <c r="AJ44" s="149"/>
      <c r="AK44" s="150">
        <v>122</v>
      </c>
      <c r="AL44" s="150">
        <v>78</v>
      </c>
      <c r="AM44" s="150">
        <v>44</v>
      </c>
      <c r="AN44" s="149">
        <v>44</v>
      </c>
      <c r="AO44" s="149">
        <v>35</v>
      </c>
      <c r="AP44" s="149">
        <v>59</v>
      </c>
      <c r="AQ44" s="149">
        <v>41</v>
      </c>
      <c r="AR44" s="149">
        <v>55</v>
      </c>
      <c r="AS44" s="149">
        <v>23</v>
      </c>
    </row>
    <row r="45" spans="1:45">
      <c r="A45" s="147" t="s">
        <v>260</v>
      </c>
      <c r="B45" s="147" t="s">
        <v>9</v>
      </c>
      <c r="C45" s="147" t="s">
        <v>53</v>
      </c>
      <c r="D45" s="147" t="s">
        <v>465</v>
      </c>
      <c r="E45" s="147" t="s">
        <v>453</v>
      </c>
      <c r="F45" s="149">
        <v>1969</v>
      </c>
      <c r="G45" s="149">
        <v>1</v>
      </c>
      <c r="H45" s="149">
        <v>910</v>
      </c>
      <c r="I45" s="149">
        <v>0</v>
      </c>
      <c r="J45" s="149">
        <v>1968</v>
      </c>
      <c r="K45" s="149">
        <v>73</v>
      </c>
      <c r="L45" s="149">
        <v>1</v>
      </c>
      <c r="M45" s="149">
        <v>73</v>
      </c>
      <c r="N45" s="149">
        <v>1969</v>
      </c>
      <c r="O45" s="149">
        <v>1</v>
      </c>
      <c r="P45" s="149">
        <v>1969</v>
      </c>
      <c r="Q45" s="149">
        <v>1969</v>
      </c>
      <c r="R45" s="149">
        <v>1969</v>
      </c>
      <c r="S45" s="149">
        <v>22</v>
      </c>
      <c r="T45" s="149">
        <v>26</v>
      </c>
      <c r="U45" s="149">
        <v>230</v>
      </c>
      <c r="V45" s="149">
        <v>73</v>
      </c>
      <c r="W45" s="149">
        <v>67</v>
      </c>
      <c r="X45" s="149">
        <v>60</v>
      </c>
      <c r="Y45" s="149">
        <v>6</v>
      </c>
      <c r="Z45" s="149">
        <v>60</v>
      </c>
      <c r="AA45" s="149">
        <v>0</v>
      </c>
      <c r="AB45" s="149"/>
      <c r="AC45" s="149">
        <v>0</v>
      </c>
      <c r="AD45" s="149"/>
      <c r="AE45" s="149">
        <v>73</v>
      </c>
      <c r="AF45" s="149">
        <v>67</v>
      </c>
      <c r="AG45" s="149"/>
      <c r="AH45" s="149"/>
      <c r="AI45" s="149"/>
      <c r="AJ45" s="149"/>
      <c r="AK45" s="150">
        <v>130</v>
      </c>
      <c r="AL45" s="150">
        <v>86</v>
      </c>
      <c r="AM45" s="150">
        <v>44</v>
      </c>
      <c r="AN45" s="149">
        <v>44</v>
      </c>
      <c r="AO45" s="149">
        <v>41</v>
      </c>
      <c r="AP45" s="149">
        <v>76</v>
      </c>
      <c r="AQ45" s="149">
        <v>28</v>
      </c>
      <c r="AR45" s="149">
        <v>58</v>
      </c>
      <c r="AS45" s="149">
        <v>43</v>
      </c>
    </row>
    <row r="46" spans="1:45">
      <c r="A46" s="147" t="s">
        <v>260</v>
      </c>
      <c r="B46" s="147" t="s">
        <v>9</v>
      </c>
      <c r="C46" s="147" t="s">
        <v>53</v>
      </c>
      <c r="D46" s="147" t="s">
        <v>466</v>
      </c>
      <c r="E46" s="147" t="s">
        <v>449</v>
      </c>
      <c r="F46" s="149">
        <v>4476</v>
      </c>
      <c r="G46" s="149">
        <v>0</v>
      </c>
      <c r="H46" s="149">
        <v>1784</v>
      </c>
      <c r="I46" s="149">
        <v>0</v>
      </c>
      <c r="J46" s="149">
        <v>4476</v>
      </c>
      <c r="K46" s="149">
        <v>108</v>
      </c>
      <c r="L46" s="149">
        <v>23</v>
      </c>
      <c r="M46" s="149">
        <v>108</v>
      </c>
      <c r="N46" s="149">
        <v>2145</v>
      </c>
      <c r="O46" s="149">
        <v>0</v>
      </c>
      <c r="P46" s="149">
        <v>2145</v>
      </c>
      <c r="Q46" s="149">
        <v>2145</v>
      </c>
      <c r="R46" s="149">
        <v>2145</v>
      </c>
      <c r="S46" s="149">
        <v>23</v>
      </c>
      <c r="T46" s="149">
        <v>12</v>
      </c>
      <c r="U46" s="149">
        <v>55</v>
      </c>
      <c r="V46" s="149">
        <v>108</v>
      </c>
      <c r="W46" s="149">
        <v>108</v>
      </c>
      <c r="X46" s="149">
        <v>70</v>
      </c>
      <c r="Y46" s="149">
        <v>0</v>
      </c>
      <c r="Z46" s="149"/>
      <c r="AA46" s="149">
        <v>0</v>
      </c>
      <c r="AB46" s="149"/>
      <c r="AC46" s="149">
        <v>3</v>
      </c>
      <c r="AD46" s="149">
        <v>50</v>
      </c>
      <c r="AE46" s="149">
        <v>108</v>
      </c>
      <c r="AF46" s="149">
        <v>108</v>
      </c>
      <c r="AG46" s="149">
        <v>42</v>
      </c>
      <c r="AH46" s="149">
        <v>37</v>
      </c>
      <c r="AI46" s="149">
        <v>38</v>
      </c>
      <c r="AJ46" s="149">
        <v>38</v>
      </c>
      <c r="AK46" s="150">
        <v>217</v>
      </c>
      <c r="AL46" s="150">
        <v>53</v>
      </c>
      <c r="AM46" s="150">
        <v>164</v>
      </c>
      <c r="AN46" s="149">
        <v>164</v>
      </c>
      <c r="AO46" s="149">
        <v>127</v>
      </c>
      <c r="AP46" s="149">
        <v>42</v>
      </c>
      <c r="AQ46" s="149">
        <v>92</v>
      </c>
      <c r="AR46" s="149">
        <v>78</v>
      </c>
      <c r="AS46" s="149">
        <v>47</v>
      </c>
    </row>
    <row r="47" spans="1:45">
      <c r="A47" s="147" t="s">
        <v>260</v>
      </c>
      <c r="B47" s="147" t="s">
        <v>9</v>
      </c>
      <c r="C47" s="147" t="s">
        <v>53</v>
      </c>
      <c r="D47" s="147" t="s">
        <v>466</v>
      </c>
      <c r="E47" s="147" t="s">
        <v>451</v>
      </c>
      <c r="F47" s="149">
        <v>3106</v>
      </c>
      <c r="G47" s="149">
        <v>1</v>
      </c>
      <c r="H47" s="149">
        <v>1226</v>
      </c>
      <c r="I47" s="149">
        <v>0</v>
      </c>
      <c r="J47" s="149">
        <v>3105</v>
      </c>
      <c r="K47" s="149">
        <v>104</v>
      </c>
      <c r="L47" s="149">
        <v>8</v>
      </c>
      <c r="M47" s="149">
        <v>104</v>
      </c>
      <c r="N47" s="149">
        <v>2779</v>
      </c>
      <c r="O47" s="149">
        <v>1</v>
      </c>
      <c r="P47" s="149">
        <v>2779</v>
      </c>
      <c r="Q47" s="149">
        <v>2779</v>
      </c>
      <c r="R47" s="149">
        <v>2779</v>
      </c>
      <c r="S47" s="149">
        <v>21</v>
      </c>
      <c r="T47" s="149">
        <v>9</v>
      </c>
      <c r="U47" s="149">
        <v>34</v>
      </c>
      <c r="V47" s="149">
        <v>104</v>
      </c>
      <c r="W47" s="149">
        <v>104</v>
      </c>
      <c r="X47" s="149">
        <v>70</v>
      </c>
      <c r="Y47" s="149">
        <v>0</v>
      </c>
      <c r="Z47" s="149"/>
      <c r="AA47" s="149">
        <v>0</v>
      </c>
      <c r="AB47" s="149"/>
      <c r="AC47" s="149">
        <v>0</v>
      </c>
      <c r="AD47" s="149"/>
      <c r="AE47" s="149">
        <v>104</v>
      </c>
      <c r="AF47" s="149">
        <v>104</v>
      </c>
      <c r="AG47" s="149"/>
      <c r="AH47" s="149"/>
      <c r="AI47" s="149"/>
      <c r="AJ47" s="149"/>
      <c r="AK47" s="150">
        <v>219</v>
      </c>
      <c r="AL47" s="150">
        <v>106</v>
      </c>
      <c r="AM47" s="150">
        <v>113</v>
      </c>
      <c r="AN47" s="149">
        <v>113</v>
      </c>
      <c r="AO47" s="149">
        <v>46</v>
      </c>
      <c r="AP47" s="149">
        <v>83</v>
      </c>
      <c r="AQ47" s="149">
        <v>75</v>
      </c>
      <c r="AR47" s="149">
        <v>61</v>
      </c>
      <c r="AS47" s="149">
        <v>83</v>
      </c>
    </row>
    <row r="48" spans="1:45">
      <c r="A48" s="147" t="s">
        <v>260</v>
      </c>
      <c r="B48" s="147" t="s">
        <v>9</v>
      </c>
      <c r="C48" s="147" t="s">
        <v>53</v>
      </c>
      <c r="D48" s="147" t="s">
        <v>466</v>
      </c>
      <c r="E48" s="147" t="s">
        <v>452</v>
      </c>
      <c r="F48" s="149">
        <v>3044</v>
      </c>
      <c r="G48" s="149">
        <v>1</v>
      </c>
      <c r="H48" s="149">
        <v>1184</v>
      </c>
      <c r="I48" s="149">
        <v>0</v>
      </c>
      <c r="J48" s="149">
        <v>3043</v>
      </c>
      <c r="K48" s="149">
        <v>111</v>
      </c>
      <c r="L48" s="149">
        <v>12</v>
      </c>
      <c r="M48" s="149">
        <v>111</v>
      </c>
      <c r="N48" s="149">
        <v>2957</v>
      </c>
      <c r="O48" s="149">
        <v>1</v>
      </c>
      <c r="P48" s="149">
        <v>2957</v>
      </c>
      <c r="Q48" s="149">
        <v>2957</v>
      </c>
      <c r="R48" s="149">
        <v>2957</v>
      </c>
      <c r="S48" s="149">
        <v>30</v>
      </c>
      <c r="T48" s="149">
        <v>19</v>
      </c>
      <c r="U48" s="149">
        <v>75</v>
      </c>
      <c r="V48" s="149">
        <v>111</v>
      </c>
      <c r="W48" s="149">
        <v>111</v>
      </c>
      <c r="X48" s="149">
        <v>70</v>
      </c>
      <c r="Y48" s="149">
        <v>0</v>
      </c>
      <c r="Z48" s="149"/>
      <c r="AA48" s="149">
        <v>0</v>
      </c>
      <c r="AB48" s="149"/>
      <c r="AC48" s="149">
        <v>2</v>
      </c>
      <c r="AD48" s="149">
        <v>50</v>
      </c>
      <c r="AE48" s="149">
        <v>103</v>
      </c>
      <c r="AF48" s="149">
        <v>111</v>
      </c>
      <c r="AG48" s="149"/>
      <c r="AH48" s="149"/>
      <c r="AI48" s="149"/>
      <c r="AJ48" s="149"/>
      <c r="AK48" s="150">
        <v>200</v>
      </c>
      <c r="AL48" s="150">
        <v>97</v>
      </c>
      <c r="AM48" s="150">
        <v>103</v>
      </c>
      <c r="AN48" s="149">
        <v>103</v>
      </c>
      <c r="AO48" s="149">
        <v>49</v>
      </c>
      <c r="AP48" s="149">
        <v>90</v>
      </c>
      <c r="AQ48" s="149">
        <v>54</v>
      </c>
      <c r="AR48" s="149">
        <v>56</v>
      </c>
      <c r="AS48" s="149">
        <v>90</v>
      </c>
    </row>
    <row r="49" spans="1:45">
      <c r="A49" s="147" t="s">
        <v>260</v>
      </c>
      <c r="B49" s="147" t="s">
        <v>9</v>
      </c>
      <c r="C49" s="147" t="s">
        <v>53</v>
      </c>
      <c r="D49" s="147" t="s">
        <v>466</v>
      </c>
      <c r="E49" s="147" t="s">
        <v>453</v>
      </c>
      <c r="F49" s="149">
        <v>3665</v>
      </c>
      <c r="G49" s="149">
        <v>2</v>
      </c>
      <c r="H49" s="149">
        <v>1314</v>
      </c>
      <c r="I49" s="149">
        <v>0</v>
      </c>
      <c r="J49" s="149">
        <v>3663</v>
      </c>
      <c r="K49" s="149">
        <v>82</v>
      </c>
      <c r="L49" s="149">
        <v>0</v>
      </c>
      <c r="M49" s="149">
        <v>82</v>
      </c>
      <c r="N49" s="149">
        <v>2550</v>
      </c>
      <c r="O49" s="149">
        <v>0</v>
      </c>
      <c r="P49" s="149">
        <v>2550</v>
      </c>
      <c r="Q49" s="149">
        <v>2550</v>
      </c>
      <c r="R49" s="149">
        <v>2550</v>
      </c>
      <c r="S49" s="149">
        <v>4</v>
      </c>
      <c r="T49" s="149">
        <v>14</v>
      </c>
      <c r="U49" s="149">
        <v>90</v>
      </c>
      <c r="V49" s="149">
        <v>82</v>
      </c>
      <c r="W49" s="149">
        <v>82</v>
      </c>
      <c r="X49" s="149">
        <v>70</v>
      </c>
      <c r="Y49" s="149">
        <v>0</v>
      </c>
      <c r="Z49" s="149"/>
      <c r="AA49" s="149">
        <v>0</v>
      </c>
      <c r="AB49" s="149"/>
      <c r="AC49" s="149">
        <v>1</v>
      </c>
      <c r="AD49" s="149">
        <v>50</v>
      </c>
      <c r="AE49" s="149">
        <v>82</v>
      </c>
      <c r="AF49" s="149">
        <v>82</v>
      </c>
      <c r="AG49" s="149"/>
      <c r="AH49" s="149"/>
      <c r="AI49" s="149"/>
      <c r="AJ49" s="149"/>
      <c r="AK49" s="150">
        <v>160</v>
      </c>
      <c r="AL49" s="150">
        <v>106</v>
      </c>
      <c r="AM49" s="150">
        <v>54</v>
      </c>
      <c r="AN49" s="149">
        <v>54</v>
      </c>
      <c r="AO49" s="149">
        <v>32</v>
      </c>
      <c r="AP49" s="149">
        <v>113</v>
      </c>
      <c r="AQ49" s="149">
        <v>14</v>
      </c>
      <c r="AR49" s="149">
        <v>33</v>
      </c>
      <c r="AS49" s="149">
        <v>113</v>
      </c>
    </row>
    <row r="50" spans="1:45">
      <c r="A50" s="147" t="s">
        <v>260</v>
      </c>
      <c r="B50" s="147" t="s">
        <v>9</v>
      </c>
      <c r="C50" s="147" t="s">
        <v>53</v>
      </c>
      <c r="D50" s="147" t="s">
        <v>467</v>
      </c>
      <c r="E50" s="147" t="s">
        <v>449</v>
      </c>
      <c r="F50" s="149">
        <v>3162</v>
      </c>
      <c r="G50" s="149">
        <v>2</v>
      </c>
      <c r="H50" s="149">
        <v>1395</v>
      </c>
      <c r="I50" s="149">
        <v>0</v>
      </c>
      <c r="J50" s="149">
        <v>3160</v>
      </c>
      <c r="K50" s="149">
        <v>96</v>
      </c>
      <c r="L50" s="149">
        <v>43</v>
      </c>
      <c r="M50" s="149">
        <v>96</v>
      </c>
      <c r="N50" s="149">
        <v>1857</v>
      </c>
      <c r="O50" s="149">
        <v>2</v>
      </c>
      <c r="P50" s="149">
        <v>1857</v>
      </c>
      <c r="Q50" s="149">
        <v>1857</v>
      </c>
      <c r="R50" s="149">
        <v>1857</v>
      </c>
      <c r="S50" s="149">
        <v>20</v>
      </c>
      <c r="T50" s="149">
        <v>17</v>
      </c>
      <c r="U50" s="149">
        <v>17</v>
      </c>
      <c r="V50" s="149">
        <v>96</v>
      </c>
      <c r="W50" s="149">
        <v>96</v>
      </c>
      <c r="X50" s="149">
        <v>70</v>
      </c>
      <c r="Y50" s="149">
        <v>0</v>
      </c>
      <c r="Z50" s="149"/>
      <c r="AA50" s="149">
        <v>0</v>
      </c>
      <c r="AB50" s="149"/>
      <c r="AC50" s="149">
        <v>1</v>
      </c>
      <c r="AD50" s="149">
        <v>50</v>
      </c>
      <c r="AE50" s="149">
        <v>88</v>
      </c>
      <c r="AF50" s="149">
        <v>96</v>
      </c>
      <c r="AG50" s="149">
        <v>35</v>
      </c>
      <c r="AH50" s="149">
        <v>35</v>
      </c>
      <c r="AI50" s="149">
        <v>29</v>
      </c>
      <c r="AJ50" s="149">
        <v>29</v>
      </c>
      <c r="AK50" s="150">
        <v>211</v>
      </c>
      <c r="AL50" s="150">
        <v>56</v>
      </c>
      <c r="AM50" s="150">
        <v>155</v>
      </c>
      <c r="AN50" s="149">
        <v>155</v>
      </c>
      <c r="AO50" s="149">
        <v>98</v>
      </c>
      <c r="AP50" s="149">
        <v>57</v>
      </c>
      <c r="AQ50" s="149">
        <v>47</v>
      </c>
      <c r="AR50" s="149">
        <v>88</v>
      </c>
      <c r="AS50" s="149">
        <v>53</v>
      </c>
    </row>
    <row r="51" spans="1:45">
      <c r="A51" s="147" t="s">
        <v>260</v>
      </c>
      <c r="B51" s="147" t="s">
        <v>9</v>
      </c>
      <c r="C51" s="147" t="s">
        <v>53</v>
      </c>
      <c r="D51" s="147" t="s">
        <v>467</v>
      </c>
      <c r="E51" s="147" t="s">
        <v>451</v>
      </c>
      <c r="F51" s="149">
        <v>2013</v>
      </c>
      <c r="G51" s="149">
        <v>3</v>
      </c>
      <c r="H51" s="149">
        <v>614</v>
      </c>
      <c r="I51" s="149">
        <v>0</v>
      </c>
      <c r="J51" s="149">
        <v>2010</v>
      </c>
      <c r="K51" s="149">
        <v>85</v>
      </c>
      <c r="L51" s="149">
        <v>15</v>
      </c>
      <c r="M51" s="149">
        <v>85</v>
      </c>
      <c r="N51" s="149">
        <v>2078</v>
      </c>
      <c r="O51" s="149">
        <v>3</v>
      </c>
      <c r="P51" s="149">
        <v>2078</v>
      </c>
      <c r="Q51" s="149">
        <v>2078</v>
      </c>
      <c r="R51" s="149">
        <v>2078</v>
      </c>
      <c r="S51" s="149">
        <v>21</v>
      </c>
      <c r="T51" s="149">
        <v>19</v>
      </c>
      <c r="U51" s="149">
        <v>22</v>
      </c>
      <c r="V51" s="149">
        <v>85</v>
      </c>
      <c r="W51" s="149">
        <v>85</v>
      </c>
      <c r="X51" s="149">
        <v>70</v>
      </c>
      <c r="Y51" s="149">
        <v>0</v>
      </c>
      <c r="Z51" s="149"/>
      <c r="AA51" s="149">
        <v>0</v>
      </c>
      <c r="AB51" s="149"/>
      <c r="AC51" s="149">
        <v>0</v>
      </c>
      <c r="AD51" s="149"/>
      <c r="AE51" s="149">
        <v>81</v>
      </c>
      <c r="AF51" s="149">
        <v>85</v>
      </c>
      <c r="AG51" s="149"/>
      <c r="AH51" s="149"/>
      <c r="AI51" s="149"/>
      <c r="AJ51" s="149"/>
      <c r="AK51" s="150">
        <v>174</v>
      </c>
      <c r="AL51" s="150">
        <v>76</v>
      </c>
      <c r="AM51" s="150">
        <v>98</v>
      </c>
      <c r="AN51" s="149">
        <v>98</v>
      </c>
      <c r="AO51" s="149">
        <v>29</v>
      </c>
      <c r="AP51" s="149">
        <v>84</v>
      </c>
      <c r="AQ51" s="149">
        <v>30</v>
      </c>
      <c r="AR51" s="149">
        <v>78</v>
      </c>
      <c r="AS51" s="149">
        <v>66</v>
      </c>
    </row>
    <row r="52" spans="1:45">
      <c r="A52" s="147" t="s">
        <v>260</v>
      </c>
      <c r="B52" s="147" t="s">
        <v>9</v>
      </c>
      <c r="C52" s="147" t="s">
        <v>53</v>
      </c>
      <c r="D52" s="147" t="s">
        <v>467</v>
      </c>
      <c r="E52" s="147" t="s">
        <v>452</v>
      </c>
      <c r="F52" s="149">
        <v>2104</v>
      </c>
      <c r="G52" s="149">
        <v>5</v>
      </c>
      <c r="H52" s="149">
        <v>1026</v>
      </c>
      <c r="I52" s="149">
        <v>0</v>
      </c>
      <c r="J52" s="149">
        <v>2099</v>
      </c>
      <c r="K52" s="149">
        <v>84</v>
      </c>
      <c r="L52" s="149">
        <v>16</v>
      </c>
      <c r="M52" s="149">
        <v>84</v>
      </c>
      <c r="N52" s="149">
        <v>2142</v>
      </c>
      <c r="O52" s="149">
        <v>5</v>
      </c>
      <c r="P52" s="149">
        <v>2142</v>
      </c>
      <c r="Q52" s="149">
        <v>2142</v>
      </c>
      <c r="R52" s="149">
        <v>2142</v>
      </c>
      <c r="S52" s="149">
        <v>15</v>
      </c>
      <c r="T52" s="149">
        <v>11</v>
      </c>
      <c r="U52" s="149">
        <v>26</v>
      </c>
      <c r="V52" s="149">
        <v>84</v>
      </c>
      <c r="W52" s="149">
        <v>83</v>
      </c>
      <c r="X52" s="149">
        <v>70</v>
      </c>
      <c r="Y52" s="149">
        <v>1</v>
      </c>
      <c r="Z52" s="149">
        <v>60</v>
      </c>
      <c r="AA52" s="149">
        <v>0</v>
      </c>
      <c r="AB52" s="149"/>
      <c r="AC52" s="149">
        <v>0</v>
      </c>
      <c r="AD52" s="149"/>
      <c r="AE52" s="149">
        <v>83</v>
      </c>
      <c r="AF52" s="149">
        <v>83</v>
      </c>
      <c r="AG52" s="149"/>
      <c r="AH52" s="149"/>
      <c r="AI52" s="149"/>
      <c r="AJ52" s="149"/>
      <c r="AK52" s="150">
        <v>168</v>
      </c>
      <c r="AL52" s="150">
        <v>74</v>
      </c>
      <c r="AM52" s="150">
        <v>94</v>
      </c>
      <c r="AN52" s="149">
        <v>94</v>
      </c>
      <c r="AO52" s="149">
        <v>35</v>
      </c>
      <c r="AP52" s="149">
        <v>76</v>
      </c>
      <c r="AQ52" s="149">
        <v>28</v>
      </c>
      <c r="AR52" s="149">
        <v>60</v>
      </c>
      <c r="AS52" s="149">
        <v>80</v>
      </c>
    </row>
    <row r="53" spans="1:45">
      <c r="A53" s="147" t="s">
        <v>260</v>
      </c>
      <c r="B53" s="147" t="s">
        <v>9</v>
      </c>
      <c r="C53" s="147" t="s">
        <v>53</v>
      </c>
      <c r="D53" s="147" t="s">
        <v>467</v>
      </c>
      <c r="E53" s="147" t="s">
        <v>453</v>
      </c>
      <c r="F53" s="149">
        <v>2452</v>
      </c>
      <c r="G53" s="149">
        <v>8</v>
      </c>
      <c r="H53" s="149">
        <v>1010</v>
      </c>
      <c r="I53" s="149">
        <v>0</v>
      </c>
      <c r="J53" s="149">
        <v>2444</v>
      </c>
      <c r="K53" s="149">
        <v>89</v>
      </c>
      <c r="L53" s="149">
        <v>0</v>
      </c>
      <c r="M53" s="149">
        <v>89</v>
      </c>
      <c r="N53" s="149">
        <v>2470</v>
      </c>
      <c r="O53" s="149">
        <v>8</v>
      </c>
      <c r="P53" s="149">
        <v>2470</v>
      </c>
      <c r="Q53" s="149">
        <v>2470</v>
      </c>
      <c r="R53" s="149">
        <v>2470</v>
      </c>
      <c r="S53" s="149">
        <v>13</v>
      </c>
      <c r="T53" s="149">
        <v>18</v>
      </c>
      <c r="U53" s="149">
        <v>30</v>
      </c>
      <c r="V53" s="149">
        <v>89</v>
      </c>
      <c r="W53" s="149">
        <v>89</v>
      </c>
      <c r="X53" s="149">
        <v>70</v>
      </c>
      <c r="Y53" s="149">
        <v>0</v>
      </c>
      <c r="Z53" s="149"/>
      <c r="AA53" s="149">
        <v>0</v>
      </c>
      <c r="AB53" s="149"/>
      <c r="AC53" s="149">
        <v>0</v>
      </c>
      <c r="AD53" s="149"/>
      <c r="AE53" s="149">
        <v>89</v>
      </c>
      <c r="AF53" s="149">
        <v>89</v>
      </c>
      <c r="AG53" s="149"/>
      <c r="AH53" s="149"/>
      <c r="AI53" s="149"/>
      <c r="AJ53" s="149"/>
      <c r="AK53" s="150">
        <v>183</v>
      </c>
      <c r="AL53" s="150">
        <v>86</v>
      </c>
      <c r="AM53" s="150">
        <v>97</v>
      </c>
      <c r="AN53" s="149">
        <v>97</v>
      </c>
      <c r="AO53" s="149">
        <v>34</v>
      </c>
      <c r="AP53" s="149">
        <v>110</v>
      </c>
      <c r="AQ53" s="149">
        <v>12</v>
      </c>
      <c r="AR53" s="149">
        <v>62</v>
      </c>
      <c r="AS53" s="149">
        <v>93</v>
      </c>
    </row>
    <row r="54" spans="1:45">
      <c r="A54" s="147" t="s">
        <v>260</v>
      </c>
      <c r="B54" s="147" t="s">
        <v>9</v>
      </c>
      <c r="C54" s="147" t="s">
        <v>53</v>
      </c>
      <c r="D54" s="147" t="s">
        <v>468</v>
      </c>
      <c r="E54" s="147" t="s">
        <v>449</v>
      </c>
      <c r="F54" s="149">
        <v>3266</v>
      </c>
      <c r="G54" s="149">
        <v>0</v>
      </c>
      <c r="H54" s="149">
        <v>1300</v>
      </c>
      <c r="I54" s="149">
        <v>0</v>
      </c>
      <c r="J54" s="149">
        <v>3266</v>
      </c>
      <c r="K54" s="149">
        <v>93</v>
      </c>
      <c r="L54" s="149">
        <v>7</v>
      </c>
      <c r="M54" s="149">
        <v>93</v>
      </c>
      <c r="N54" s="149">
        <v>1938</v>
      </c>
      <c r="O54" s="149">
        <v>0</v>
      </c>
      <c r="P54" s="149">
        <v>1938</v>
      </c>
      <c r="Q54" s="149">
        <v>1938</v>
      </c>
      <c r="R54" s="149">
        <v>1938</v>
      </c>
      <c r="S54" s="149">
        <v>23</v>
      </c>
      <c r="T54" s="149">
        <v>71</v>
      </c>
      <c r="U54" s="149">
        <v>17</v>
      </c>
      <c r="V54" s="149">
        <v>93</v>
      </c>
      <c r="W54" s="149">
        <v>81</v>
      </c>
      <c r="X54" s="149">
        <v>70</v>
      </c>
      <c r="Y54" s="149">
        <v>12</v>
      </c>
      <c r="Z54" s="149">
        <v>60</v>
      </c>
      <c r="AA54" s="149">
        <v>0</v>
      </c>
      <c r="AB54" s="149"/>
      <c r="AC54" s="149">
        <v>0</v>
      </c>
      <c r="AD54" s="149"/>
      <c r="AE54" s="149">
        <v>77</v>
      </c>
      <c r="AF54" s="149">
        <v>81</v>
      </c>
      <c r="AG54" s="149">
        <v>27</v>
      </c>
      <c r="AH54" s="149">
        <v>27</v>
      </c>
      <c r="AI54" s="149">
        <v>27</v>
      </c>
      <c r="AJ54" s="149">
        <v>27</v>
      </c>
      <c r="AK54" s="150">
        <v>198</v>
      </c>
      <c r="AL54" s="150">
        <v>40</v>
      </c>
      <c r="AM54" s="150">
        <v>158</v>
      </c>
      <c r="AN54" s="149">
        <v>158</v>
      </c>
      <c r="AO54" s="149">
        <v>64</v>
      </c>
      <c r="AP54" s="149">
        <v>38</v>
      </c>
      <c r="AQ54" s="149">
        <v>0</v>
      </c>
      <c r="AR54" s="149">
        <v>114</v>
      </c>
      <c r="AS54" s="149">
        <v>84</v>
      </c>
    </row>
    <row r="55" spans="1:45">
      <c r="A55" s="147" t="s">
        <v>260</v>
      </c>
      <c r="B55" s="147" t="s">
        <v>9</v>
      </c>
      <c r="C55" s="147" t="s">
        <v>53</v>
      </c>
      <c r="D55" s="147" t="s">
        <v>468</v>
      </c>
      <c r="E55" s="147" t="s">
        <v>451</v>
      </c>
      <c r="F55" s="149">
        <v>1940</v>
      </c>
      <c r="G55" s="149">
        <v>1</v>
      </c>
      <c r="H55" s="149">
        <v>822</v>
      </c>
      <c r="I55" s="149">
        <v>0</v>
      </c>
      <c r="J55" s="149">
        <v>1939</v>
      </c>
      <c r="K55" s="149">
        <v>85</v>
      </c>
      <c r="L55" s="149">
        <v>0</v>
      </c>
      <c r="M55" s="149">
        <v>85</v>
      </c>
      <c r="N55" s="149">
        <v>2093</v>
      </c>
      <c r="O55" s="149">
        <v>0</v>
      </c>
      <c r="P55" s="149">
        <v>2093</v>
      </c>
      <c r="Q55" s="149">
        <v>2093</v>
      </c>
      <c r="R55" s="149">
        <v>2093</v>
      </c>
      <c r="S55" s="149">
        <v>80</v>
      </c>
      <c r="T55" s="149">
        <v>72</v>
      </c>
      <c r="U55" s="149">
        <v>31</v>
      </c>
      <c r="V55" s="149">
        <v>85</v>
      </c>
      <c r="W55" s="149">
        <v>76</v>
      </c>
      <c r="X55" s="149">
        <v>70</v>
      </c>
      <c r="Y55" s="149">
        <v>9</v>
      </c>
      <c r="Z55" s="149">
        <v>60</v>
      </c>
      <c r="AA55" s="149">
        <v>0</v>
      </c>
      <c r="AB55" s="149"/>
      <c r="AC55" s="149">
        <v>0</v>
      </c>
      <c r="AD55" s="149"/>
      <c r="AE55" s="149">
        <v>70</v>
      </c>
      <c r="AF55" s="149">
        <v>76</v>
      </c>
      <c r="AG55" s="149"/>
      <c r="AH55" s="149"/>
      <c r="AI55" s="149"/>
      <c r="AJ55" s="149"/>
      <c r="AK55" s="150">
        <v>164</v>
      </c>
      <c r="AL55" s="150">
        <v>54</v>
      </c>
      <c r="AM55" s="150">
        <v>110</v>
      </c>
      <c r="AN55" s="149">
        <v>110</v>
      </c>
      <c r="AO55" s="149">
        <v>13</v>
      </c>
      <c r="AP55" s="149">
        <v>65</v>
      </c>
      <c r="AQ55" s="149">
        <v>0</v>
      </c>
      <c r="AR55" s="149">
        <v>98</v>
      </c>
      <c r="AS55" s="149">
        <v>66</v>
      </c>
    </row>
    <row r="56" spans="1:45">
      <c r="A56" s="147" t="s">
        <v>260</v>
      </c>
      <c r="B56" s="147" t="s">
        <v>9</v>
      </c>
      <c r="C56" s="147" t="s">
        <v>53</v>
      </c>
      <c r="D56" s="147" t="s">
        <v>468</v>
      </c>
      <c r="E56" s="147" t="s">
        <v>452</v>
      </c>
      <c r="F56" s="149">
        <v>2117</v>
      </c>
      <c r="G56" s="149">
        <v>1</v>
      </c>
      <c r="H56" s="149">
        <v>922</v>
      </c>
      <c r="I56" s="149">
        <v>0</v>
      </c>
      <c r="J56" s="149">
        <v>2116</v>
      </c>
      <c r="K56" s="149">
        <v>91</v>
      </c>
      <c r="L56" s="149">
        <v>0</v>
      </c>
      <c r="M56" s="149">
        <v>91</v>
      </c>
      <c r="N56" s="149">
        <v>2342</v>
      </c>
      <c r="O56" s="149">
        <v>0</v>
      </c>
      <c r="P56" s="149">
        <v>2342</v>
      </c>
      <c r="Q56" s="149">
        <v>2342</v>
      </c>
      <c r="R56" s="149">
        <v>2342</v>
      </c>
      <c r="S56" s="149">
        <v>61</v>
      </c>
      <c r="T56" s="149">
        <v>59</v>
      </c>
      <c r="U56" s="149">
        <v>125</v>
      </c>
      <c r="V56" s="149">
        <v>91</v>
      </c>
      <c r="W56" s="149">
        <v>89</v>
      </c>
      <c r="X56" s="149">
        <v>70</v>
      </c>
      <c r="Y56" s="149">
        <v>2</v>
      </c>
      <c r="Z56" s="149">
        <v>60</v>
      </c>
      <c r="AA56" s="149">
        <v>0</v>
      </c>
      <c r="AB56" s="149"/>
      <c r="AC56" s="149">
        <v>0</v>
      </c>
      <c r="AD56" s="149"/>
      <c r="AE56" s="149">
        <v>82</v>
      </c>
      <c r="AF56" s="149">
        <v>89</v>
      </c>
      <c r="AG56" s="149"/>
      <c r="AH56" s="149"/>
      <c r="AI56" s="149"/>
      <c r="AJ56" s="149"/>
      <c r="AK56" s="150">
        <v>187</v>
      </c>
      <c r="AL56" s="150">
        <v>69</v>
      </c>
      <c r="AM56" s="150">
        <v>118</v>
      </c>
      <c r="AN56" s="149">
        <v>118</v>
      </c>
      <c r="AO56" s="149">
        <v>16</v>
      </c>
      <c r="AP56" s="149">
        <v>81</v>
      </c>
      <c r="AQ56" s="149">
        <v>0</v>
      </c>
      <c r="AR56" s="149">
        <v>75</v>
      </c>
      <c r="AS56" s="149">
        <v>112</v>
      </c>
    </row>
    <row r="57" spans="1:45">
      <c r="A57" s="147" t="s">
        <v>260</v>
      </c>
      <c r="B57" s="147" t="s">
        <v>9</v>
      </c>
      <c r="C57" s="147" t="s">
        <v>53</v>
      </c>
      <c r="D57" s="147" t="s">
        <v>468</v>
      </c>
      <c r="E57" s="147" t="s">
        <v>453</v>
      </c>
      <c r="F57" s="149">
        <v>2362</v>
      </c>
      <c r="G57" s="149">
        <v>1</v>
      </c>
      <c r="H57" s="149">
        <v>1005</v>
      </c>
      <c r="I57" s="149">
        <v>0</v>
      </c>
      <c r="J57" s="149">
        <v>2361</v>
      </c>
      <c r="K57" s="149">
        <v>79</v>
      </c>
      <c r="L57" s="149">
        <v>0</v>
      </c>
      <c r="M57" s="149">
        <v>79</v>
      </c>
      <c r="N57" s="149">
        <v>2362</v>
      </c>
      <c r="O57" s="149">
        <v>1</v>
      </c>
      <c r="P57" s="149">
        <v>2362</v>
      </c>
      <c r="Q57" s="149">
        <v>2362</v>
      </c>
      <c r="R57" s="149">
        <v>2362</v>
      </c>
      <c r="S57" s="149">
        <v>29</v>
      </c>
      <c r="T57" s="149">
        <v>48</v>
      </c>
      <c r="U57" s="149">
        <v>211</v>
      </c>
      <c r="V57" s="149">
        <v>79</v>
      </c>
      <c r="W57" s="149">
        <v>79</v>
      </c>
      <c r="X57" s="149">
        <v>70</v>
      </c>
      <c r="Y57" s="149">
        <v>0</v>
      </c>
      <c r="Z57" s="149">
        <v>60</v>
      </c>
      <c r="AA57" s="149">
        <v>0</v>
      </c>
      <c r="AB57" s="149"/>
      <c r="AC57" s="149">
        <v>0</v>
      </c>
      <c r="AD57" s="149"/>
      <c r="AE57" s="149">
        <v>81</v>
      </c>
      <c r="AF57" s="149">
        <v>79</v>
      </c>
      <c r="AG57" s="149"/>
      <c r="AH57" s="149"/>
      <c r="AI57" s="149"/>
      <c r="AJ57" s="149"/>
      <c r="AK57" s="150">
        <v>164</v>
      </c>
      <c r="AL57" s="150">
        <v>76</v>
      </c>
      <c r="AM57" s="150">
        <v>88</v>
      </c>
      <c r="AN57" s="149">
        <v>88</v>
      </c>
      <c r="AO57" s="149">
        <v>35</v>
      </c>
      <c r="AP57" s="149">
        <v>96</v>
      </c>
      <c r="AQ57" s="149">
        <v>0</v>
      </c>
      <c r="AR57" s="149">
        <v>59</v>
      </c>
      <c r="AS57" s="149">
        <v>105</v>
      </c>
    </row>
    <row r="58" spans="1:45">
      <c r="A58" s="147" t="s">
        <v>260</v>
      </c>
      <c r="B58" s="147" t="s">
        <v>9</v>
      </c>
      <c r="C58" s="147" t="s">
        <v>53</v>
      </c>
      <c r="D58" s="147" t="s">
        <v>469</v>
      </c>
      <c r="E58" s="147" t="s">
        <v>449</v>
      </c>
      <c r="F58" s="149">
        <v>1318</v>
      </c>
      <c r="G58" s="149">
        <v>1</v>
      </c>
      <c r="H58" s="149">
        <v>624</v>
      </c>
      <c r="I58" s="149">
        <v>0</v>
      </c>
      <c r="J58" s="149">
        <v>1317</v>
      </c>
      <c r="K58" s="149">
        <v>21</v>
      </c>
      <c r="L58" s="149">
        <v>3</v>
      </c>
      <c r="M58" s="149">
        <v>21</v>
      </c>
      <c r="N58" s="149">
        <v>571</v>
      </c>
      <c r="O58" s="149">
        <v>1</v>
      </c>
      <c r="P58" s="149">
        <v>571</v>
      </c>
      <c r="Q58" s="149">
        <v>571</v>
      </c>
      <c r="R58" s="149">
        <v>571</v>
      </c>
      <c r="S58" s="149">
        <v>11</v>
      </c>
      <c r="T58" s="149">
        <v>8</v>
      </c>
      <c r="U58" s="149">
        <v>18</v>
      </c>
      <c r="V58" s="149">
        <v>21</v>
      </c>
      <c r="W58" s="149">
        <v>21</v>
      </c>
      <c r="X58" s="149">
        <v>60</v>
      </c>
      <c r="Y58" s="149">
        <v>0</v>
      </c>
      <c r="Z58" s="149"/>
      <c r="AA58" s="149">
        <v>0</v>
      </c>
      <c r="AB58" s="149"/>
      <c r="AC58" s="149">
        <v>0</v>
      </c>
      <c r="AD58" s="149"/>
      <c r="AE58" s="149">
        <v>21</v>
      </c>
      <c r="AF58" s="149">
        <v>21</v>
      </c>
      <c r="AG58" s="149">
        <v>13</v>
      </c>
      <c r="AH58" s="149">
        <v>11</v>
      </c>
      <c r="AI58" s="149">
        <v>13</v>
      </c>
      <c r="AJ58" s="149">
        <v>13</v>
      </c>
      <c r="AK58" s="150">
        <v>45</v>
      </c>
      <c r="AL58" s="150">
        <v>41</v>
      </c>
      <c r="AM58" s="150">
        <v>4</v>
      </c>
      <c r="AN58" s="149">
        <v>4</v>
      </c>
      <c r="AO58" s="149">
        <v>34</v>
      </c>
      <c r="AP58" s="149">
        <v>24</v>
      </c>
      <c r="AQ58" s="149">
        <v>2</v>
      </c>
      <c r="AR58" s="149">
        <v>31</v>
      </c>
      <c r="AS58" s="149">
        <v>12</v>
      </c>
    </row>
    <row r="59" spans="1:45">
      <c r="A59" s="147" t="s">
        <v>260</v>
      </c>
      <c r="B59" s="147" t="s">
        <v>9</v>
      </c>
      <c r="C59" s="147" t="s">
        <v>53</v>
      </c>
      <c r="D59" s="147" t="s">
        <v>469</v>
      </c>
      <c r="E59" s="147" t="s">
        <v>451</v>
      </c>
      <c r="F59" s="149">
        <v>671</v>
      </c>
      <c r="G59" s="149">
        <v>1</v>
      </c>
      <c r="H59" s="149">
        <v>310</v>
      </c>
      <c r="I59" s="149">
        <v>0</v>
      </c>
      <c r="J59" s="149">
        <v>670</v>
      </c>
      <c r="K59" s="149">
        <v>24</v>
      </c>
      <c r="L59" s="149">
        <v>0</v>
      </c>
      <c r="M59" s="149">
        <v>24</v>
      </c>
      <c r="N59" s="149">
        <v>704</v>
      </c>
      <c r="O59" s="149">
        <v>1</v>
      </c>
      <c r="P59" s="149">
        <v>704</v>
      </c>
      <c r="Q59" s="149">
        <v>704</v>
      </c>
      <c r="R59" s="149">
        <v>704</v>
      </c>
      <c r="S59" s="149">
        <v>16</v>
      </c>
      <c r="T59" s="149">
        <v>7</v>
      </c>
      <c r="U59" s="149">
        <v>20</v>
      </c>
      <c r="V59" s="149">
        <v>24</v>
      </c>
      <c r="W59" s="149">
        <v>24</v>
      </c>
      <c r="X59" s="149">
        <v>60</v>
      </c>
      <c r="Y59" s="149">
        <v>0</v>
      </c>
      <c r="Z59" s="149"/>
      <c r="AA59" s="149">
        <v>0</v>
      </c>
      <c r="AB59" s="149"/>
      <c r="AC59" s="149">
        <v>0</v>
      </c>
      <c r="AD59" s="149"/>
      <c r="AE59" s="149">
        <v>24</v>
      </c>
      <c r="AF59" s="149">
        <v>24</v>
      </c>
      <c r="AG59" s="149"/>
      <c r="AH59" s="149"/>
      <c r="AI59" s="149"/>
      <c r="AJ59" s="149"/>
      <c r="AK59" s="150">
        <v>50</v>
      </c>
      <c r="AL59" s="150">
        <v>44</v>
      </c>
      <c r="AM59" s="150">
        <v>6</v>
      </c>
      <c r="AN59" s="149">
        <v>6</v>
      </c>
      <c r="AO59" s="149">
        <v>13</v>
      </c>
      <c r="AP59" s="149">
        <v>32</v>
      </c>
      <c r="AQ59" s="149">
        <v>0</v>
      </c>
      <c r="AR59" s="149">
        <v>35</v>
      </c>
      <c r="AS59" s="149">
        <v>15</v>
      </c>
    </row>
    <row r="60" spans="1:45">
      <c r="A60" s="147" t="s">
        <v>260</v>
      </c>
      <c r="B60" s="147" t="s">
        <v>9</v>
      </c>
      <c r="C60" s="147" t="s">
        <v>53</v>
      </c>
      <c r="D60" s="147" t="s">
        <v>469</v>
      </c>
      <c r="E60" s="147" t="s">
        <v>452</v>
      </c>
      <c r="F60" s="149">
        <v>683</v>
      </c>
      <c r="G60" s="149">
        <v>1</v>
      </c>
      <c r="H60" s="149">
        <v>325</v>
      </c>
      <c r="I60" s="149">
        <v>0</v>
      </c>
      <c r="J60" s="149">
        <v>682</v>
      </c>
      <c r="K60" s="149">
        <v>22</v>
      </c>
      <c r="L60" s="149">
        <v>0</v>
      </c>
      <c r="M60" s="149">
        <v>22</v>
      </c>
      <c r="N60" s="149">
        <v>676</v>
      </c>
      <c r="O60" s="149">
        <v>1</v>
      </c>
      <c r="P60" s="149">
        <v>676</v>
      </c>
      <c r="Q60" s="149">
        <v>676</v>
      </c>
      <c r="R60" s="149">
        <v>676</v>
      </c>
      <c r="S60" s="149">
        <v>12</v>
      </c>
      <c r="T60" s="149">
        <v>9</v>
      </c>
      <c r="U60" s="149">
        <v>38</v>
      </c>
      <c r="V60" s="149">
        <v>22</v>
      </c>
      <c r="W60" s="149">
        <v>20</v>
      </c>
      <c r="X60" s="149">
        <v>60</v>
      </c>
      <c r="Y60" s="149">
        <v>2</v>
      </c>
      <c r="Z60" s="149">
        <v>50</v>
      </c>
      <c r="AA60" s="149">
        <v>0</v>
      </c>
      <c r="AB60" s="149"/>
      <c r="AC60" s="149">
        <v>0</v>
      </c>
      <c r="AD60" s="149"/>
      <c r="AE60" s="149">
        <v>22</v>
      </c>
      <c r="AF60" s="149">
        <v>20</v>
      </c>
      <c r="AG60" s="149"/>
      <c r="AH60" s="149"/>
      <c r="AI60" s="149"/>
      <c r="AJ60" s="149"/>
      <c r="AK60" s="150">
        <v>45</v>
      </c>
      <c r="AL60" s="150">
        <v>40</v>
      </c>
      <c r="AM60" s="150">
        <v>5</v>
      </c>
      <c r="AN60" s="149">
        <v>5</v>
      </c>
      <c r="AO60" s="149">
        <v>12</v>
      </c>
      <c r="AP60" s="149">
        <v>26</v>
      </c>
      <c r="AQ60" s="149">
        <v>0</v>
      </c>
      <c r="AR60" s="149">
        <v>31</v>
      </c>
      <c r="AS60" s="149">
        <v>14</v>
      </c>
    </row>
    <row r="61" spans="1:45">
      <c r="A61" s="147" t="s">
        <v>260</v>
      </c>
      <c r="B61" s="147" t="s">
        <v>9</v>
      </c>
      <c r="C61" s="147" t="s">
        <v>53</v>
      </c>
      <c r="D61" s="147" t="s">
        <v>469</v>
      </c>
      <c r="E61" s="147" t="s">
        <v>453</v>
      </c>
      <c r="F61" s="149">
        <v>782</v>
      </c>
      <c r="G61" s="149">
        <v>1</v>
      </c>
      <c r="H61" s="149">
        <v>380</v>
      </c>
      <c r="I61" s="149">
        <v>0</v>
      </c>
      <c r="J61" s="149">
        <v>781</v>
      </c>
      <c r="K61" s="149">
        <v>23</v>
      </c>
      <c r="L61" s="149">
        <v>0</v>
      </c>
      <c r="M61" s="149">
        <v>23</v>
      </c>
      <c r="N61" s="149">
        <v>774</v>
      </c>
      <c r="O61" s="149">
        <v>1</v>
      </c>
      <c r="P61" s="149">
        <v>774</v>
      </c>
      <c r="Q61" s="149">
        <v>774</v>
      </c>
      <c r="R61" s="149">
        <v>774</v>
      </c>
      <c r="S61" s="149">
        <v>8</v>
      </c>
      <c r="T61" s="149">
        <v>10</v>
      </c>
      <c r="U61" s="149">
        <v>95</v>
      </c>
      <c r="V61" s="149">
        <v>23</v>
      </c>
      <c r="W61" s="149">
        <v>23</v>
      </c>
      <c r="X61" s="149">
        <v>60</v>
      </c>
      <c r="Y61" s="149">
        <v>0</v>
      </c>
      <c r="Z61" s="149"/>
      <c r="AA61" s="149">
        <v>0</v>
      </c>
      <c r="AB61" s="149"/>
      <c r="AC61" s="149">
        <v>0</v>
      </c>
      <c r="AD61" s="149"/>
      <c r="AE61" s="149">
        <v>23</v>
      </c>
      <c r="AF61" s="149">
        <v>23</v>
      </c>
      <c r="AG61" s="149"/>
      <c r="AH61" s="149"/>
      <c r="AI61" s="149"/>
      <c r="AJ61" s="149"/>
      <c r="AK61" s="150">
        <v>45</v>
      </c>
      <c r="AL61" s="150">
        <v>41</v>
      </c>
      <c r="AM61" s="150">
        <v>4</v>
      </c>
      <c r="AN61" s="149">
        <v>4</v>
      </c>
      <c r="AO61" s="149">
        <v>9</v>
      </c>
      <c r="AP61" s="149">
        <v>34</v>
      </c>
      <c r="AQ61" s="149">
        <v>0</v>
      </c>
      <c r="AR61" s="149">
        <v>30</v>
      </c>
      <c r="AS61" s="149">
        <v>15</v>
      </c>
    </row>
    <row r="62" spans="1:45">
      <c r="A62" s="147" t="s">
        <v>260</v>
      </c>
      <c r="B62" s="147" t="s">
        <v>9</v>
      </c>
      <c r="C62" s="147" t="s">
        <v>58</v>
      </c>
      <c r="D62" s="147" t="s">
        <v>95</v>
      </c>
      <c r="E62" s="147" t="s">
        <v>449</v>
      </c>
      <c r="F62" s="149">
        <v>4838</v>
      </c>
      <c r="G62" s="149">
        <v>3</v>
      </c>
      <c r="H62" s="149">
        <v>2188</v>
      </c>
      <c r="I62" s="149">
        <v>0</v>
      </c>
      <c r="J62" s="149">
        <v>4835</v>
      </c>
      <c r="K62" s="149">
        <v>71</v>
      </c>
      <c r="L62" s="149">
        <v>0</v>
      </c>
      <c r="M62" s="149">
        <v>71</v>
      </c>
      <c r="N62" s="149">
        <v>1388</v>
      </c>
      <c r="O62" s="149">
        <v>2</v>
      </c>
      <c r="P62" s="149">
        <v>1388</v>
      </c>
      <c r="Q62" s="149">
        <v>1388</v>
      </c>
      <c r="R62" s="149">
        <v>1388</v>
      </c>
      <c r="S62" s="149">
        <v>54</v>
      </c>
      <c r="T62" s="149">
        <v>27</v>
      </c>
      <c r="U62" s="149">
        <v>6</v>
      </c>
      <c r="V62" s="149">
        <v>71</v>
      </c>
      <c r="W62" s="149">
        <v>66</v>
      </c>
      <c r="X62" s="149">
        <v>60</v>
      </c>
      <c r="Y62" s="149">
        <v>0</v>
      </c>
      <c r="Z62" s="149">
        <v>0</v>
      </c>
      <c r="AA62" s="149">
        <v>4</v>
      </c>
      <c r="AB62" s="149">
        <v>60</v>
      </c>
      <c r="AC62" s="149"/>
      <c r="AD62" s="149">
        <v>0</v>
      </c>
      <c r="AE62" s="149">
        <v>14</v>
      </c>
      <c r="AF62" s="149">
        <v>82</v>
      </c>
      <c r="AG62" s="149">
        <v>45</v>
      </c>
      <c r="AH62" s="149">
        <v>45</v>
      </c>
      <c r="AI62" s="149">
        <v>43</v>
      </c>
      <c r="AJ62" s="149">
        <v>40</v>
      </c>
      <c r="AK62" s="151">
        <v>170</v>
      </c>
      <c r="AL62" s="151">
        <v>143</v>
      </c>
      <c r="AM62" s="150">
        <v>27</v>
      </c>
      <c r="AN62" s="149">
        <v>1</v>
      </c>
      <c r="AO62" s="149">
        <v>10</v>
      </c>
      <c r="AP62" s="149">
        <v>160</v>
      </c>
      <c r="AQ62" s="149">
        <v>37</v>
      </c>
      <c r="AR62" s="149">
        <v>68</v>
      </c>
      <c r="AS62" s="149">
        <v>65</v>
      </c>
    </row>
    <row r="63" spans="1:45">
      <c r="A63" s="147" t="s">
        <v>260</v>
      </c>
      <c r="B63" s="147" t="s">
        <v>9</v>
      </c>
      <c r="C63" s="147" t="s">
        <v>58</v>
      </c>
      <c r="D63" s="147" t="s">
        <v>95</v>
      </c>
      <c r="E63" s="147" t="s">
        <v>451</v>
      </c>
      <c r="F63" s="149">
        <v>2271</v>
      </c>
      <c r="G63" s="149">
        <v>5</v>
      </c>
      <c r="H63" s="149">
        <v>1000</v>
      </c>
      <c r="I63" s="149">
        <v>4</v>
      </c>
      <c r="J63" s="149">
        <v>2266</v>
      </c>
      <c r="K63" s="149">
        <v>76</v>
      </c>
      <c r="L63" s="149">
        <v>0</v>
      </c>
      <c r="M63" s="149">
        <v>76</v>
      </c>
      <c r="N63" s="149">
        <v>1951</v>
      </c>
      <c r="O63" s="149">
        <v>4</v>
      </c>
      <c r="P63" s="149">
        <v>1951</v>
      </c>
      <c r="Q63" s="149">
        <v>1951</v>
      </c>
      <c r="R63" s="149">
        <v>1951</v>
      </c>
      <c r="S63" s="149">
        <v>80</v>
      </c>
      <c r="T63" s="149">
        <v>55</v>
      </c>
      <c r="U63" s="149">
        <v>33</v>
      </c>
      <c r="V63" s="149">
        <v>76</v>
      </c>
      <c r="W63" s="149">
        <v>74</v>
      </c>
      <c r="X63" s="149">
        <v>60</v>
      </c>
      <c r="Y63" s="149">
        <v>0</v>
      </c>
      <c r="Z63" s="149">
        <v>0</v>
      </c>
      <c r="AA63" s="149">
        <v>2</v>
      </c>
      <c r="AB63" s="149">
        <v>60</v>
      </c>
      <c r="AC63" s="149"/>
      <c r="AD63" s="149">
        <v>0</v>
      </c>
      <c r="AE63" s="149">
        <v>14</v>
      </c>
      <c r="AF63" s="149">
        <v>73</v>
      </c>
      <c r="AG63" s="149">
        <v>0</v>
      </c>
      <c r="AH63" s="149">
        <v>0</v>
      </c>
      <c r="AI63" s="149">
        <v>0</v>
      </c>
      <c r="AJ63" s="149">
        <v>0</v>
      </c>
      <c r="AK63" s="151">
        <v>150</v>
      </c>
      <c r="AL63" s="151">
        <v>139</v>
      </c>
      <c r="AM63" s="150">
        <v>11</v>
      </c>
      <c r="AN63" s="149">
        <v>0</v>
      </c>
      <c r="AO63" s="149">
        <v>7</v>
      </c>
      <c r="AP63" s="149">
        <v>143</v>
      </c>
      <c r="AQ63" s="149">
        <v>15</v>
      </c>
      <c r="AR63" s="149">
        <v>78</v>
      </c>
      <c r="AS63" s="149">
        <v>57</v>
      </c>
    </row>
    <row r="64" spans="1:45">
      <c r="A64" s="147" t="s">
        <v>260</v>
      </c>
      <c r="B64" s="147" t="s">
        <v>9</v>
      </c>
      <c r="C64" s="147" t="s">
        <v>58</v>
      </c>
      <c r="D64" s="147" t="s">
        <v>95</v>
      </c>
      <c r="E64" s="147" t="s">
        <v>452</v>
      </c>
      <c r="F64" s="149">
        <v>2212</v>
      </c>
      <c r="G64" s="149">
        <v>5</v>
      </c>
      <c r="H64" s="149">
        <v>1000</v>
      </c>
      <c r="I64" s="149">
        <v>5</v>
      </c>
      <c r="J64" s="149">
        <v>2207</v>
      </c>
      <c r="K64" s="149">
        <v>73</v>
      </c>
      <c r="L64" s="149">
        <v>0</v>
      </c>
      <c r="M64" s="149">
        <v>73</v>
      </c>
      <c r="N64" s="149">
        <v>2085</v>
      </c>
      <c r="O64" s="149">
        <v>4</v>
      </c>
      <c r="P64" s="149">
        <v>2085</v>
      </c>
      <c r="Q64" s="149">
        <v>2085</v>
      </c>
      <c r="R64" s="149">
        <v>2085</v>
      </c>
      <c r="S64" s="149">
        <v>78</v>
      </c>
      <c r="T64" s="149">
        <v>53</v>
      </c>
      <c r="U64" s="149">
        <v>35</v>
      </c>
      <c r="V64" s="149">
        <v>73</v>
      </c>
      <c r="W64" s="149">
        <v>69</v>
      </c>
      <c r="X64" s="149">
        <v>60</v>
      </c>
      <c r="Y64" s="149">
        <v>0</v>
      </c>
      <c r="Z64" s="149">
        <v>0</v>
      </c>
      <c r="AA64" s="149">
        <v>5</v>
      </c>
      <c r="AB64" s="149">
        <v>60</v>
      </c>
      <c r="AC64" s="149"/>
      <c r="AD64" s="149">
        <v>0</v>
      </c>
      <c r="AE64" s="149">
        <v>18</v>
      </c>
      <c r="AF64" s="149">
        <v>70</v>
      </c>
      <c r="AG64" s="149">
        <v>0</v>
      </c>
      <c r="AH64" s="149">
        <v>0</v>
      </c>
      <c r="AI64" s="149">
        <v>0</v>
      </c>
      <c r="AJ64" s="149">
        <v>0</v>
      </c>
      <c r="AK64" s="151">
        <v>146</v>
      </c>
      <c r="AL64" s="151">
        <v>138</v>
      </c>
      <c r="AM64" s="150">
        <v>8</v>
      </c>
      <c r="AN64" s="149">
        <v>0</v>
      </c>
      <c r="AO64" s="149">
        <v>3</v>
      </c>
      <c r="AP64" s="149">
        <v>143</v>
      </c>
      <c r="AQ64" s="149">
        <v>11</v>
      </c>
      <c r="AR64" s="149">
        <v>81</v>
      </c>
      <c r="AS64" s="149">
        <v>54</v>
      </c>
    </row>
    <row r="65" spans="1:45">
      <c r="A65" s="147" t="s">
        <v>260</v>
      </c>
      <c r="B65" s="147" t="s">
        <v>9</v>
      </c>
      <c r="C65" s="147" t="s">
        <v>58</v>
      </c>
      <c r="D65" s="147" t="s">
        <v>95</v>
      </c>
      <c r="E65" s="147" t="s">
        <v>453</v>
      </c>
      <c r="F65" s="149">
        <v>2415</v>
      </c>
      <c r="G65" s="149">
        <v>14</v>
      </c>
      <c r="H65" s="149">
        <v>1158</v>
      </c>
      <c r="I65" s="149">
        <v>3</v>
      </c>
      <c r="J65" s="149">
        <v>2401</v>
      </c>
      <c r="K65" s="149">
        <v>75</v>
      </c>
      <c r="L65" s="149">
        <v>0</v>
      </c>
      <c r="M65" s="149">
        <v>75</v>
      </c>
      <c r="N65" s="149">
        <v>2421</v>
      </c>
      <c r="O65" s="149">
        <v>11</v>
      </c>
      <c r="P65" s="149">
        <v>2421</v>
      </c>
      <c r="Q65" s="149">
        <v>2421</v>
      </c>
      <c r="R65" s="149">
        <v>2421</v>
      </c>
      <c r="S65" s="149">
        <v>47</v>
      </c>
      <c r="T65" s="149">
        <v>50</v>
      </c>
      <c r="U65" s="149">
        <v>82</v>
      </c>
      <c r="V65" s="149">
        <v>75</v>
      </c>
      <c r="W65" s="149">
        <v>74</v>
      </c>
      <c r="X65" s="149">
        <v>60</v>
      </c>
      <c r="Y65" s="149">
        <v>0</v>
      </c>
      <c r="Z65" s="149">
        <v>0</v>
      </c>
      <c r="AA65" s="149">
        <v>1</v>
      </c>
      <c r="AB65" s="149">
        <v>60</v>
      </c>
      <c r="AC65" s="149"/>
      <c r="AD65" s="149">
        <v>0</v>
      </c>
      <c r="AE65" s="149">
        <v>63</v>
      </c>
      <c r="AF65" s="149">
        <v>70</v>
      </c>
      <c r="AG65" s="149">
        <v>0</v>
      </c>
      <c r="AH65" s="149">
        <v>0</v>
      </c>
      <c r="AI65" s="149">
        <v>0</v>
      </c>
      <c r="AJ65" s="149">
        <v>0</v>
      </c>
      <c r="AK65" s="151">
        <v>151</v>
      </c>
      <c r="AL65" s="151">
        <v>144</v>
      </c>
      <c r="AM65" s="150">
        <v>7</v>
      </c>
      <c r="AN65" s="149">
        <v>0</v>
      </c>
      <c r="AO65" s="149">
        <v>1</v>
      </c>
      <c r="AP65" s="149">
        <v>150</v>
      </c>
      <c r="AQ65" s="149">
        <v>8</v>
      </c>
      <c r="AR65" s="149">
        <v>62</v>
      </c>
      <c r="AS65" s="149">
        <v>81</v>
      </c>
    </row>
    <row r="66" spans="1:45">
      <c r="A66" s="147" t="s">
        <v>260</v>
      </c>
      <c r="B66" s="147" t="s">
        <v>9</v>
      </c>
      <c r="C66" s="147" t="s">
        <v>58</v>
      </c>
      <c r="D66" s="147" t="s">
        <v>96</v>
      </c>
      <c r="E66" s="147" t="s">
        <v>449</v>
      </c>
      <c r="F66" s="149">
        <v>2915</v>
      </c>
      <c r="G66" s="149">
        <v>1</v>
      </c>
      <c r="H66" s="149">
        <v>1367</v>
      </c>
      <c r="I66" s="149">
        <v>4</v>
      </c>
      <c r="J66" s="149">
        <v>2914</v>
      </c>
      <c r="K66" s="149">
        <v>60</v>
      </c>
      <c r="L66" s="149">
        <v>0</v>
      </c>
      <c r="M66" s="149">
        <v>60</v>
      </c>
      <c r="N66" s="149">
        <v>1244</v>
      </c>
      <c r="O66" s="149">
        <v>0</v>
      </c>
      <c r="P66" s="149">
        <v>1244</v>
      </c>
      <c r="Q66" s="149">
        <v>1244</v>
      </c>
      <c r="R66" s="149">
        <v>1244</v>
      </c>
      <c r="S66" s="149">
        <v>41</v>
      </c>
      <c r="T66" s="149">
        <v>28</v>
      </c>
      <c r="U66" s="149">
        <v>0</v>
      </c>
      <c r="V66" s="149">
        <v>60</v>
      </c>
      <c r="W66" s="149">
        <v>45</v>
      </c>
      <c r="X66" s="149">
        <v>60</v>
      </c>
      <c r="Y66" s="149">
        <v>4</v>
      </c>
      <c r="Z66" s="149">
        <v>54</v>
      </c>
      <c r="AA66" s="149">
        <v>8</v>
      </c>
      <c r="AB66" s="149">
        <v>60</v>
      </c>
      <c r="AC66" s="149"/>
      <c r="AD66" s="149"/>
      <c r="AE66" s="149">
        <v>16</v>
      </c>
      <c r="AF66" s="149">
        <v>50</v>
      </c>
      <c r="AG66" s="149">
        <v>31</v>
      </c>
      <c r="AH66" s="149">
        <v>31</v>
      </c>
      <c r="AI66" s="149">
        <v>27</v>
      </c>
      <c r="AJ66" s="149">
        <v>27</v>
      </c>
      <c r="AK66" s="151">
        <v>119</v>
      </c>
      <c r="AL66" s="151">
        <v>100</v>
      </c>
      <c r="AM66" s="150">
        <v>19</v>
      </c>
      <c r="AN66" s="149">
        <v>0</v>
      </c>
      <c r="AO66" s="149">
        <v>5</v>
      </c>
      <c r="AP66" s="149">
        <v>103</v>
      </c>
      <c r="AQ66" s="149">
        <v>30</v>
      </c>
      <c r="AR66" s="149">
        <v>54</v>
      </c>
      <c r="AS66" s="149">
        <v>35</v>
      </c>
    </row>
    <row r="67" spans="1:45">
      <c r="A67" s="147" t="s">
        <v>260</v>
      </c>
      <c r="B67" s="147" t="s">
        <v>9</v>
      </c>
      <c r="C67" s="147" t="s">
        <v>58</v>
      </c>
      <c r="D67" s="147" t="s">
        <v>96</v>
      </c>
      <c r="E67" s="147" t="s">
        <v>451</v>
      </c>
      <c r="F67" s="149">
        <v>1338</v>
      </c>
      <c r="G67" s="149">
        <v>3</v>
      </c>
      <c r="H67" s="149">
        <v>636</v>
      </c>
      <c r="I67" s="149">
        <v>2</v>
      </c>
      <c r="J67" s="149">
        <v>1335</v>
      </c>
      <c r="K67" s="149">
        <v>49</v>
      </c>
      <c r="L67" s="149"/>
      <c r="M67" s="149">
        <v>49</v>
      </c>
      <c r="N67" s="149">
        <v>1246</v>
      </c>
      <c r="O67" s="149">
        <v>3</v>
      </c>
      <c r="P67" s="149">
        <v>1246</v>
      </c>
      <c r="Q67" s="149">
        <v>1246</v>
      </c>
      <c r="R67" s="149">
        <v>1246</v>
      </c>
      <c r="S67" s="149">
        <v>39</v>
      </c>
      <c r="T67" s="149">
        <v>39</v>
      </c>
      <c r="U67" s="149">
        <v>2</v>
      </c>
      <c r="V67" s="149">
        <v>49</v>
      </c>
      <c r="W67" s="149">
        <v>43</v>
      </c>
      <c r="X67" s="149">
        <v>60</v>
      </c>
      <c r="Y67" s="149">
        <v>2</v>
      </c>
      <c r="Z67" s="149">
        <v>54</v>
      </c>
      <c r="AA67" s="149">
        <v>4</v>
      </c>
      <c r="AB67" s="149">
        <v>60</v>
      </c>
      <c r="AC67" s="149"/>
      <c r="AD67" s="149"/>
      <c r="AE67" s="149">
        <v>20</v>
      </c>
      <c r="AF67" s="149">
        <v>45</v>
      </c>
      <c r="AG67" s="149"/>
      <c r="AH67" s="149"/>
      <c r="AI67" s="149"/>
      <c r="AJ67" s="149"/>
      <c r="AK67" s="151">
        <v>85</v>
      </c>
      <c r="AL67" s="151">
        <v>79</v>
      </c>
      <c r="AM67" s="150">
        <v>6</v>
      </c>
      <c r="AN67" s="149">
        <v>0</v>
      </c>
      <c r="AO67" s="149">
        <v>5</v>
      </c>
      <c r="AP67" s="149">
        <v>79</v>
      </c>
      <c r="AQ67" s="149">
        <v>11</v>
      </c>
      <c r="AR67" s="149">
        <v>44</v>
      </c>
      <c r="AS67" s="149">
        <v>30</v>
      </c>
    </row>
    <row r="68" spans="1:45">
      <c r="A68" s="147" t="s">
        <v>260</v>
      </c>
      <c r="B68" s="147" t="s">
        <v>9</v>
      </c>
      <c r="C68" s="147" t="s">
        <v>58</v>
      </c>
      <c r="D68" s="147" t="s">
        <v>96</v>
      </c>
      <c r="E68" s="147" t="s">
        <v>452</v>
      </c>
      <c r="F68" s="149">
        <v>1274</v>
      </c>
      <c r="G68" s="149">
        <v>5</v>
      </c>
      <c r="H68" s="149">
        <v>577</v>
      </c>
      <c r="I68" s="149">
        <v>1</v>
      </c>
      <c r="J68" s="149">
        <v>1269</v>
      </c>
      <c r="K68" s="149">
        <v>46</v>
      </c>
      <c r="L68" s="149"/>
      <c r="M68" s="149">
        <v>46</v>
      </c>
      <c r="N68" s="149">
        <v>1233</v>
      </c>
      <c r="O68" s="149">
        <v>5</v>
      </c>
      <c r="P68" s="149">
        <v>1233</v>
      </c>
      <c r="Q68" s="149">
        <v>1233</v>
      </c>
      <c r="R68" s="149">
        <v>1233</v>
      </c>
      <c r="S68" s="149">
        <v>34</v>
      </c>
      <c r="T68" s="149">
        <v>34</v>
      </c>
      <c r="U68" s="149">
        <v>5</v>
      </c>
      <c r="V68" s="149">
        <v>46</v>
      </c>
      <c r="W68" s="149">
        <v>44</v>
      </c>
      <c r="X68" s="149">
        <v>60</v>
      </c>
      <c r="Y68" s="149">
        <v>1</v>
      </c>
      <c r="Z68" s="149">
        <v>54</v>
      </c>
      <c r="AA68" s="149">
        <v>4</v>
      </c>
      <c r="AB68" s="149">
        <v>60</v>
      </c>
      <c r="AC68" s="149"/>
      <c r="AD68" s="149"/>
      <c r="AE68" s="149">
        <v>19</v>
      </c>
      <c r="AF68" s="149">
        <v>46</v>
      </c>
      <c r="AG68" s="149"/>
      <c r="AH68" s="149"/>
      <c r="AI68" s="149"/>
      <c r="AJ68" s="149"/>
      <c r="AK68" s="151">
        <v>87</v>
      </c>
      <c r="AL68" s="151">
        <v>85</v>
      </c>
      <c r="AM68" s="150">
        <v>2</v>
      </c>
      <c r="AN68" s="149">
        <v>0</v>
      </c>
      <c r="AO68" s="149">
        <v>5</v>
      </c>
      <c r="AP68" s="149">
        <v>84</v>
      </c>
      <c r="AQ68" s="149">
        <v>5</v>
      </c>
      <c r="AR68" s="149">
        <v>47</v>
      </c>
      <c r="AS68" s="149">
        <v>35</v>
      </c>
    </row>
    <row r="69" spans="1:45">
      <c r="A69" s="147" t="s">
        <v>260</v>
      </c>
      <c r="B69" s="147" t="s">
        <v>9</v>
      </c>
      <c r="C69" s="147" t="s">
        <v>58</v>
      </c>
      <c r="D69" s="147" t="s">
        <v>96</v>
      </c>
      <c r="E69" s="147" t="s">
        <v>453</v>
      </c>
      <c r="F69" s="149">
        <v>1451</v>
      </c>
      <c r="G69" s="149">
        <v>7</v>
      </c>
      <c r="H69" s="149">
        <v>656</v>
      </c>
      <c r="I69" s="149">
        <v>5</v>
      </c>
      <c r="J69" s="149">
        <v>1444</v>
      </c>
      <c r="K69" s="149">
        <v>45</v>
      </c>
      <c r="L69" s="149"/>
      <c r="M69" s="149">
        <v>45</v>
      </c>
      <c r="N69" s="149">
        <v>1412</v>
      </c>
      <c r="O69" s="149">
        <v>5</v>
      </c>
      <c r="P69" s="149">
        <v>1412</v>
      </c>
      <c r="Q69" s="149">
        <v>1412</v>
      </c>
      <c r="R69" s="149">
        <v>1412</v>
      </c>
      <c r="S69" s="149">
        <v>27</v>
      </c>
      <c r="T69" s="149">
        <v>27</v>
      </c>
      <c r="U69" s="149">
        <v>4</v>
      </c>
      <c r="V69" s="149">
        <v>45</v>
      </c>
      <c r="W69" s="149">
        <v>45</v>
      </c>
      <c r="X69" s="149">
        <v>60</v>
      </c>
      <c r="Y69" s="149">
        <v>0</v>
      </c>
      <c r="Z69" s="149">
        <v>54</v>
      </c>
      <c r="AA69" s="149">
        <v>0</v>
      </c>
      <c r="AB69" s="149">
        <v>60</v>
      </c>
      <c r="AC69" s="149"/>
      <c r="AD69" s="149"/>
      <c r="AE69" s="149">
        <v>45</v>
      </c>
      <c r="AF69" s="149">
        <v>45</v>
      </c>
      <c r="AG69" s="149"/>
      <c r="AH69" s="149"/>
      <c r="AI69" s="149"/>
      <c r="AJ69" s="149"/>
      <c r="AK69" s="151">
        <v>101</v>
      </c>
      <c r="AL69" s="151">
        <v>99</v>
      </c>
      <c r="AM69" s="150">
        <v>2</v>
      </c>
      <c r="AN69" s="149">
        <v>0</v>
      </c>
      <c r="AO69" s="149">
        <v>3</v>
      </c>
      <c r="AP69" s="149">
        <v>98</v>
      </c>
      <c r="AQ69" s="149">
        <v>8</v>
      </c>
      <c r="AR69" s="149">
        <v>55</v>
      </c>
      <c r="AS69" s="149">
        <v>38</v>
      </c>
    </row>
    <row r="70" spans="1:45">
      <c r="A70" s="147" t="s">
        <v>260</v>
      </c>
      <c r="B70" s="147" t="s">
        <v>9</v>
      </c>
      <c r="C70" s="147" t="s">
        <v>58</v>
      </c>
      <c r="D70" s="147" t="s">
        <v>97</v>
      </c>
      <c r="E70" s="147" t="s">
        <v>449</v>
      </c>
      <c r="F70" s="149">
        <v>6482</v>
      </c>
      <c r="G70" s="149">
        <v>3</v>
      </c>
      <c r="H70" s="149">
        <v>2860</v>
      </c>
      <c r="I70" s="149">
        <v>0</v>
      </c>
      <c r="J70" s="149">
        <v>6479</v>
      </c>
      <c r="K70" s="149">
        <v>100</v>
      </c>
      <c r="L70" s="149">
        <v>0</v>
      </c>
      <c r="M70" s="149">
        <v>100</v>
      </c>
      <c r="N70" s="149">
        <v>2963</v>
      </c>
      <c r="O70" s="149">
        <v>2</v>
      </c>
      <c r="P70" s="149">
        <v>2963</v>
      </c>
      <c r="Q70" s="149">
        <v>2963</v>
      </c>
      <c r="R70" s="149">
        <v>2963</v>
      </c>
      <c r="S70" s="149">
        <v>66</v>
      </c>
      <c r="T70" s="149">
        <v>62</v>
      </c>
      <c r="U70" s="149">
        <v>2</v>
      </c>
      <c r="V70" s="149">
        <v>100</v>
      </c>
      <c r="W70" s="149">
        <v>67</v>
      </c>
      <c r="X70" s="149">
        <v>54</v>
      </c>
      <c r="Y70" s="149">
        <v>17</v>
      </c>
      <c r="Z70" s="149">
        <v>50</v>
      </c>
      <c r="AA70" s="149">
        <v>11</v>
      </c>
      <c r="AB70" s="149">
        <v>52</v>
      </c>
      <c r="AC70" s="149">
        <v>4</v>
      </c>
      <c r="AD70" s="149">
        <v>52</v>
      </c>
      <c r="AE70" s="149">
        <v>127</v>
      </c>
      <c r="AF70" s="149">
        <v>86</v>
      </c>
      <c r="AG70" s="149">
        <v>50</v>
      </c>
      <c r="AH70" s="149">
        <v>50</v>
      </c>
      <c r="AI70" s="149">
        <v>50</v>
      </c>
      <c r="AJ70" s="149">
        <v>50</v>
      </c>
      <c r="AK70" s="151">
        <v>236</v>
      </c>
      <c r="AL70" s="151">
        <v>189</v>
      </c>
      <c r="AM70" s="150">
        <v>47</v>
      </c>
      <c r="AN70" s="149">
        <v>3</v>
      </c>
      <c r="AO70" s="149">
        <v>19</v>
      </c>
      <c r="AP70" s="149">
        <v>189</v>
      </c>
      <c r="AQ70" s="149">
        <v>119</v>
      </c>
      <c r="AR70" s="149">
        <v>117</v>
      </c>
      <c r="AS70" s="149"/>
    </row>
    <row r="71" spans="1:45">
      <c r="A71" s="147" t="s">
        <v>260</v>
      </c>
      <c r="B71" s="147" t="s">
        <v>9</v>
      </c>
      <c r="C71" s="147" t="s">
        <v>58</v>
      </c>
      <c r="D71" s="147" t="s">
        <v>97</v>
      </c>
      <c r="E71" s="147" t="s">
        <v>451</v>
      </c>
      <c r="F71" s="149">
        <v>2935</v>
      </c>
      <c r="G71" s="149">
        <v>2</v>
      </c>
      <c r="H71" s="149">
        <v>1386</v>
      </c>
      <c r="I71" s="149">
        <v>0</v>
      </c>
      <c r="J71" s="149">
        <v>2933</v>
      </c>
      <c r="K71" s="149">
        <v>84</v>
      </c>
      <c r="L71" s="149">
        <v>0</v>
      </c>
      <c r="M71" s="149">
        <v>84</v>
      </c>
      <c r="N71" s="149">
        <v>2923</v>
      </c>
      <c r="O71" s="149">
        <v>2</v>
      </c>
      <c r="P71" s="149">
        <v>2923</v>
      </c>
      <c r="Q71" s="149">
        <v>2923</v>
      </c>
      <c r="R71" s="149">
        <v>2923</v>
      </c>
      <c r="S71" s="149">
        <v>83</v>
      </c>
      <c r="T71" s="149">
        <v>73</v>
      </c>
      <c r="U71" s="149">
        <v>5</v>
      </c>
      <c r="V71" s="149">
        <v>84</v>
      </c>
      <c r="W71" s="149">
        <v>62</v>
      </c>
      <c r="X71" s="149">
        <v>54</v>
      </c>
      <c r="Y71" s="149">
        <v>14</v>
      </c>
      <c r="Z71" s="149">
        <v>50</v>
      </c>
      <c r="AA71" s="149">
        <v>9</v>
      </c>
      <c r="AB71" s="149">
        <v>52</v>
      </c>
      <c r="AC71" s="149">
        <v>0</v>
      </c>
      <c r="AD71" s="149"/>
      <c r="AE71" s="149">
        <v>118</v>
      </c>
      <c r="AF71" s="149">
        <v>73</v>
      </c>
      <c r="AG71" s="149"/>
      <c r="AH71" s="149"/>
      <c r="AI71" s="149"/>
      <c r="AJ71" s="149"/>
      <c r="AK71" s="151">
        <v>183</v>
      </c>
      <c r="AL71" s="151">
        <v>169</v>
      </c>
      <c r="AM71" s="150">
        <v>14</v>
      </c>
      <c r="AN71" s="149">
        <v>0</v>
      </c>
      <c r="AO71" s="149">
        <v>11</v>
      </c>
      <c r="AP71" s="149">
        <v>167</v>
      </c>
      <c r="AQ71" s="149">
        <v>41</v>
      </c>
      <c r="AR71" s="149">
        <v>81</v>
      </c>
      <c r="AS71" s="149">
        <v>61</v>
      </c>
    </row>
    <row r="72" spans="1:45">
      <c r="A72" s="147" t="s">
        <v>260</v>
      </c>
      <c r="B72" s="147" t="s">
        <v>9</v>
      </c>
      <c r="C72" s="147" t="s">
        <v>58</v>
      </c>
      <c r="D72" s="147" t="s">
        <v>97</v>
      </c>
      <c r="E72" s="147" t="s">
        <v>452</v>
      </c>
      <c r="F72" s="149">
        <v>2925</v>
      </c>
      <c r="G72" s="149">
        <v>0</v>
      </c>
      <c r="H72" s="149">
        <v>1339</v>
      </c>
      <c r="I72" s="149">
        <v>0</v>
      </c>
      <c r="J72" s="149">
        <v>2925</v>
      </c>
      <c r="K72" s="149">
        <v>86</v>
      </c>
      <c r="L72" s="149">
        <v>0</v>
      </c>
      <c r="M72" s="149">
        <v>86</v>
      </c>
      <c r="N72" s="149">
        <v>2910</v>
      </c>
      <c r="O72" s="149">
        <v>8</v>
      </c>
      <c r="P72" s="149">
        <v>2910</v>
      </c>
      <c r="Q72" s="149">
        <v>2910</v>
      </c>
      <c r="R72" s="149">
        <v>2910</v>
      </c>
      <c r="S72" s="149">
        <v>92</v>
      </c>
      <c r="T72" s="149">
        <v>85</v>
      </c>
      <c r="U72" s="149">
        <v>6</v>
      </c>
      <c r="V72" s="149">
        <v>86</v>
      </c>
      <c r="W72" s="149">
        <v>69</v>
      </c>
      <c r="X72" s="149">
        <v>54</v>
      </c>
      <c r="Y72" s="149">
        <v>14</v>
      </c>
      <c r="Z72" s="149">
        <v>50</v>
      </c>
      <c r="AA72" s="149">
        <v>2</v>
      </c>
      <c r="AB72" s="149">
        <v>60</v>
      </c>
      <c r="AC72" s="149">
        <v>0</v>
      </c>
      <c r="AD72" s="149"/>
      <c r="AE72" s="149">
        <v>150</v>
      </c>
      <c r="AF72" s="149">
        <v>77</v>
      </c>
      <c r="AG72" s="149">
        <v>0</v>
      </c>
      <c r="AH72" s="149">
        <v>0</v>
      </c>
      <c r="AI72" s="149">
        <v>0</v>
      </c>
      <c r="AJ72" s="149">
        <v>0</v>
      </c>
      <c r="AK72" s="151">
        <v>181</v>
      </c>
      <c r="AL72" s="151">
        <v>162</v>
      </c>
      <c r="AM72" s="150">
        <v>19</v>
      </c>
      <c r="AN72" s="149">
        <v>0</v>
      </c>
      <c r="AO72" s="149">
        <v>8</v>
      </c>
      <c r="AP72" s="149">
        <v>173</v>
      </c>
      <c r="AQ72" s="149">
        <v>36</v>
      </c>
      <c r="AR72" s="149">
        <v>92</v>
      </c>
      <c r="AS72" s="149">
        <v>53</v>
      </c>
    </row>
    <row r="73" spans="1:45">
      <c r="A73" s="147" t="s">
        <v>260</v>
      </c>
      <c r="B73" s="147" t="s">
        <v>9</v>
      </c>
      <c r="C73" s="147" t="s">
        <v>58</v>
      </c>
      <c r="D73" s="147" t="s">
        <v>97</v>
      </c>
      <c r="E73" s="147" t="s">
        <v>453</v>
      </c>
      <c r="F73" s="149">
        <v>3173</v>
      </c>
      <c r="G73" s="149">
        <v>6</v>
      </c>
      <c r="H73" s="149">
        <v>1449</v>
      </c>
      <c r="I73" s="149">
        <v>0</v>
      </c>
      <c r="J73" s="149">
        <v>3167</v>
      </c>
      <c r="K73" s="149">
        <v>90</v>
      </c>
      <c r="L73" s="149">
        <v>0</v>
      </c>
      <c r="M73" s="149">
        <v>90</v>
      </c>
      <c r="N73" s="149">
        <v>3007</v>
      </c>
      <c r="O73" s="149">
        <v>6</v>
      </c>
      <c r="P73" s="149">
        <v>3007</v>
      </c>
      <c r="Q73" s="149">
        <v>3007</v>
      </c>
      <c r="R73" s="149">
        <v>3007</v>
      </c>
      <c r="S73" s="149">
        <v>79</v>
      </c>
      <c r="T73" s="149">
        <v>90</v>
      </c>
      <c r="U73" s="149">
        <v>18</v>
      </c>
      <c r="V73" s="149">
        <v>90</v>
      </c>
      <c r="W73" s="149">
        <v>83</v>
      </c>
      <c r="X73" s="149">
        <v>54</v>
      </c>
      <c r="Y73" s="149">
        <v>7</v>
      </c>
      <c r="Z73" s="149">
        <v>50</v>
      </c>
      <c r="AA73" s="149">
        <v>0</v>
      </c>
      <c r="AB73" s="149">
        <v>50</v>
      </c>
      <c r="AC73" s="149">
        <v>0</v>
      </c>
      <c r="AD73" s="149"/>
      <c r="AE73" s="149">
        <v>181</v>
      </c>
      <c r="AF73" s="149">
        <v>82</v>
      </c>
      <c r="AG73" s="149">
        <v>0</v>
      </c>
      <c r="AH73" s="149">
        <v>0</v>
      </c>
      <c r="AI73" s="149">
        <v>0</v>
      </c>
      <c r="AJ73" s="149">
        <v>0</v>
      </c>
      <c r="AK73" s="151">
        <v>205</v>
      </c>
      <c r="AL73" s="151">
        <v>204</v>
      </c>
      <c r="AM73" s="150">
        <v>1</v>
      </c>
      <c r="AN73" s="149">
        <v>0</v>
      </c>
      <c r="AO73" s="149">
        <v>10</v>
      </c>
      <c r="AP73" s="149">
        <v>195</v>
      </c>
      <c r="AQ73" s="149">
        <v>11</v>
      </c>
      <c r="AR73" s="149">
        <v>111</v>
      </c>
      <c r="AS73" s="149">
        <v>83</v>
      </c>
    </row>
    <row r="74" spans="1:45">
      <c r="A74" s="147" t="s">
        <v>260</v>
      </c>
      <c r="B74" s="147" t="s">
        <v>9</v>
      </c>
      <c r="C74" s="147" t="s">
        <v>58</v>
      </c>
      <c r="D74" s="147" t="s">
        <v>98</v>
      </c>
      <c r="E74" s="147" t="s">
        <v>449</v>
      </c>
      <c r="F74" s="149">
        <v>5775</v>
      </c>
      <c r="G74" s="149">
        <v>2</v>
      </c>
      <c r="H74" s="149">
        <v>2718</v>
      </c>
      <c r="I74" s="149">
        <v>1285</v>
      </c>
      <c r="J74" s="149">
        <v>5773</v>
      </c>
      <c r="K74" s="149">
        <v>82</v>
      </c>
      <c r="L74" s="149">
        <v>0</v>
      </c>
      <c r="M74" s="149">
        <v>82</v>
      </c>
      <c r="N74" s="149">
        <v>2422</v>
      </c>
      <c r="O74" s="149"/>
      <c r="P74" s="149">
        <v>2422</v>
      </c>
      <c r="Q74" s="149">
        <v>2422</v>
      </c>
      <c r="R74" s="149">
        <v>2422</v>
      </c>
      <c r="S74" s="149">
        <v>97</v>
      </c>
      <c r="T74" s="149">
        <v>96</v>
      </c>
      <c r="U74" s="149">
        <v>9</v>
      </c>
      <c r="V74" s="149">
        <v>82</v>
      </c>
      <c r="W74" s="149">
        <v>72</v>
      </c>
      <c r="X74" s="149">
        <v>54</v>
      </c>
      <c r="Y74" s="149">
        <v>3</v>
      </c>
      <c r="Z74" s="149">
        <v>54</v>
      </c>
      <c r="AA74" s="149">
        <v>8</v>
      </c>
      <c r="AB74" s="149">
        <v>54</v>
      </c>
      <c r="AC74" s="149"/>
      <c r="AD74" s="149">
        <v>0</v>
      </c>
      <c r="AE74" s="149">
        <v>0</v>
      </c>
      <c r="AF74" s="149">
        <v>81</v>
      </c>
      <c r="AG74" s="149">
        <v>40</v>
      </c>
      <c r="AH74" s="149">
        <v>40</v>
      </c>
      <c r="AI74" s="149">
        <v>39</v>
      </c>
      <c r="AJ74" s="149">
        <v>39</v>
      </c>
      <c r="AK74" s="151">
        <v>167</v>
      </c>
      <c r="AL74" s="151">
        <v>150</v>
      </c>
      <c r="AM74" s="150">
        <v>17</v>
      </c>
      <c r="AN74" s="149">
        <v>0</v>
      </c>
      <c r="AO74" s="149">
        <v>11</v>
      </c>
      <c r="AP74" s="149">
        <v>157</v>
      </c>
      <c r="AQ74" s="149">
        <v>51</v>
      </c>
      <c r="AR74" s="149">
        <v>84</v>
      </c>
      <c r="AS74" s="149">
        <v>32</v>
      </c>
    </row>
    <row r="75" spans="1:45">
      <c r="A75" s="147" t="s">
        <v>260</v>
      </c>
      <c r="B75" s="147" t="s">
        <v>9</v>
      </c>
      <c r="C75" s="147" t="s">
        <v>58</v>
      </c>
      <c r="D75" s="147" t="s">
        <v>98</v>
      </c>
      <c r="E75" s="147" t="s">
        <v>451</v>
      </c>
      <c r="F75" s="149">
        <v>2876</v>
      </c>
      <c r="G75" s="149"/>
      <c r="H75" s="149">
        <v>1322</v>
      </c>
      <c r="I75" s="149">
        <v>618</v>
      </c>
      <c r="J75" s="149">
        <v>2876</v>
      </c>
      <c r="K75" s="149">
        <v>79</v>
      </c>
      <c r="L75" s="149">
        <v>0</v>
      </c>
      <c r="M75" s="149">
        <v>79</v>
      </c>
      <c r="N75" s="149">
        <v>2732</v>
      </c>
      <c r="O75" s="149"/>
      <c r="P75" s="149">
        <v>2732</v>
      </c>
      <c r="Q75" s="149">
        <v>2732</v>
      </c>
      <c r="R75" s="149">
        <v>2732</v>
      </c>
      <c r="S75" s="149">
        <v>64</v>
      </c>
      <c r="T75" s="149">
        <v>62</v>
      </c>
      <c r="U75" s="149">
        <v>27</v>
      </c>
      <c r="V75" s="149">
        <v>79</v>
      </c>
      <c r="W75" s="149">
        <v>66</v>
      </c>
      <c r="X75" s="149">
        <v>54</v>
      </c>
      <c r="Y75" s="149">
        <v>4</v>
      </c>
      <c r="Z75" s="149">
        <v>54</v>
      </c>
      <c r="AA75" s="149">
        <v>8</v>
      </c>
      <c r="AB75" s="149">
        <v>54</v>
      </c>
      <c r="AC75" s="149"/>
      <c r="AD75" s="149">
        <v>0</v>
      </c>
      <c r="AE75" s="149">
        <v>1</v>
      </c>
      <c r="AF75" s="149">
        <v>79</v>
      </c>
      <c r="AG75" s="149"/>
      <c r="AH75" s="149"/>
      <c r="AI75" s="149"/>
      <c r="AJ75" s="149"/>
      <c r="AK75" s="151">
        <v>153</v>
      </c>
      <c r="AL75" s="151">
        <v>135</v>
      </c>
      <c r="AM75" s="150">
        <v>18</v>
      </c>
      <c r="AN75" s="149">
        <v>15</v>
      </c>
      <c r="AO75" s="149">
        <v>7</v>
      </c>
      <c r="AP75" s="149">
        <v>146</v>
      </c>
      <c r="AQ75" s="149">
        <v>30</v>
      </c>
      <c r="AR75" s="149">
        <v>103</v>
      </c>
      <c r="AS75" s="149">
        <v>20</v>
      </c>
    </row>
    <row r="76" spans="1:45">
      <c r="A76" s="147" t="s">
        <v>260</v>
      </c>
      <c r="B76" s="147" t="s">
        <v>9</v>
      </c>
      <c r="C76" s="147" t="s">
        <v>58</v>
      </c>
      <c r="D76" s="147" t="s">
        <v>98</v>
      </c>
      <c r="E76" s="147" t="s">
        <v>452</v>
      </c>
      <c r="F76" s="149">
        <v>2694</v>
      </c>
      <c r="G76" s="149"/>
      <c r="H76" s="149">
        <v>1280</v>
      </c>
      <c r="I76" s="149">
        <v>613</v>
      </c>
      <c r="J76" s="149">
        <v>2694</v>
      </c>
      <c r="K76" s="149">
        <v>79</v>
      </c>
      <c r="L76" s="149">
        <v>0</v>
      </c>
      <c r="M76" s="149">
        <v>79</v>
      </c>
      <c r="N76" s="149">
        <v>2666</v>
      </c>
      <c r="O76" s="149"/>
      <c r="P76" s="149">
        <v>2666</v>
      </c>
      <c r="Q76" s="149">
        <v>2666</v>
      </c>
      <c r="R76" s="149">
        <v>2666</v>
      </c>
      <c r="S76" s="149">
        <v>95</v>
      </c>
      <c r="T76" s="149">
        <v>91</v>
      </c>
      <c r="U76" s="149">
        <v>15</v>
      </c>
      <c r="V76" s="149">
        <v>79</v>
      </c>
      <c r="W76" s="149">
        <v>65</v>
      </c>
      <c r="X76" s="149">
        <v>54</v>
      </c>
      <c r="Y76" s="149">
        <v>4</v>
      </c>
      <c r="Z76" s="149">
        <v>54</v>
      </c>
      <c r="AA76" s="149">
        <v>9</v>
      </c>
      <c r="AB76" s="149">
        <v>54</v>
      </c>
      <c r="AC76" s="149"/>
      <c r="AD76" s="149">
        <v>0</v>
      </c>
      <c r="AE76" s="149">
        <v>2</v>
      </c>
      <c r="AF76" s="149">
        <v>79</v>
      </c>
      <c r="AG76" s="149"/>
      <c r="AH76" s="149"/>
      <c r="AI76" s="149"/>
      <c r="AJ76" s="149"/>
      <c r="AK76" s="151">
        <v>154</v>
      </c>
      <c r="AL76" s="151">
        <v>140</v>
      </c>
      <c r="AM76" s="150">
        <v>14</v>
      </c>
      <c r="AN76" s="149">
        <v>14</v>
      </c>
      <c r="AO76" s="149">
        <v>0</v>
      </c>
      <c r="AP76" s="149">
        <v>154</v>
      </c>
      <c r="AQ76" s="149">
        <v>5</v>
      </c>
      <c r="AR76" s="149">
        <v>94</v>
      </c>
      <c r="AS76" s="149">
        <v>55</v>
      </c>
    </row>
    <row r="77" spans="1:45">
      <c r="A77" s="147" t="s">
        <v>260</v>
      </c>
      <c r="B77" s="147" t="s">
        <v>9</v>
      </c>
      <c r="C77" s="147" t="s">
        <v>58</v>
      </c>
      <c r="D77" s="147" t="s">
        <v>98</v>
      </c>
      <c r="E77" s="147" t="s">
        <v>453</v>
      </c>
      <c r="F77" s="149">
        <v>3045</v>
      </c>
      <c r="G77" s="149"/>
      <c r="H77" s="149">
        <v>1463</v>
      </c>
      <c r="I77" s="149">
        <v>705</v>
      </c>
      <c r="J77" s="149">
        <v>3045</v>
      </c>
      <c r="K77" s="149">
        <v>93</v>
      </c>
      <c r="L77" s="149">
        <v>0</v>
      </c>
      <c r="M77" s="149">
        <v>93</v>
      </c>
      <c r="N77" s="149">
        <v>3048</v>
      </c>
      <c r="O77" s="149"/>
      <c r="P77" s="149">
        <v>3048</v>
      </c>
      <c r="Q77" s="149">
        <v>3048</v>
      </c>
      <c r="R77" s="149">
        <v>3048</v>
      </c>
      <c r="S77" s="149">
        <v>128</v>
      </c>
      <c r="T77" s="149">
        <v>143</v>
      </c>
      <c r="U77" s="149">
        <v>66</v>
      </c>
      <c r="V77" s="149">
        <v>93</v>
      </c>
      <c r="W77" s="149">
        <v>93</v>
      </c>
      <c r="X77" s="149">
        <v>54</v>
      </c>
      <c r="Y77" s="149">
        <v>0</v>
      </c>
      <c r="Z77" s="149">
        <v>54</v>
      </c>
      <c r="AA77" s="149">
        <v>1</v>
      </c>
      <c r="AB77" s="149">
        <v>0</v>
      </c>
      <c r="AC77" s="149">
        <v>0</v>
      </c>
      <c r="AD77" s="149">
        <v>0</v>
      </c>
      <c r="AE77" s="149">
        <v>93</v>
      </c>
      <c r="AF77" s="149">
        <v>94</v>
      </c>
      <c r="AG77" s="149"/>
      <c r="AH77" s="149"/>
      <c r="AI77" s="149"/>
      <c r="AJ77" s="149"/>
      <c r="AK77" s="151">
        <v>186</v>
      </c>
      <c r="AL77" s="151">
        <v>186</v>
      </c>
      <c r="AM77" s="150">
        <v>0</v>
      </c>
      <c r="AN77" s="149"/>
      <c r="AO77" s="149">
        <v>0</v>
      </c>
      <c r="AP77" s="149">
        <v>186</v>
      </c>
      <c r="AQ77" s="149">
        <v>32</v>
      </c>
      <c r="AR77" s="149">
        <v>97</v>
      </c>
      <c r="AS77" s="149">
        <v>57</v>
      </c>
    </row>
    <row r="78" spans="1:45">
      <c r="A78" s="147" t="s">
        <v>260</v>
      </c>
      <c r="B78" s="147" t="s">
        <v>9</v>
      </c>
      <c r="C78" s="147" t="s">
        <v>58</v>
      </c>
      <c r="D78" s="147" t="s">
        <v>99</v>
      </c>
      <c r="E78" s="147" t="s">
        <v>449</v>
      </c>
      <c r="F78" s="149">
        <v>4886</v>
      </c>
      <c r="G78" s="149">
        <v>1</v>
      </c>
      <c r="H78" s="149">
        <v>2242</v>
      </c>
      <c r="I78" s="149"/>
      <c r="J78" s="149">
        <v>4885</v>
      </c>
      <c r="K78" s="149">
        <v>104</v>
      </c>
      <c r="L78" s="149">
        <v>0</v>
      </c>
      <c r="M78" s="149">
        <v>104</v>
      </c>
      <c r="N78" s="149">
        <v>2533</v>
      </c>
      <c r="O78" s="149">
        <v>1</v>
      </c>
      <c r="P78" s="149">
        <v>2533</v>
      </c>
      <c r="Q78" s="149">
        <v>2533</v>
      </c>
      <c r="R78" s="149">
        <v>2533</v>
      </c>
      <c r="S78" s="149">
        <v>51</v>
      </c>
      <c r="T78" s="149">
        <v>52</v>
      </c>
      <c r="U78" s="149">
        <v>0</v>
      </c>
      <c r="V78" s="149">
        <v>104</v>
      </c>
      <c r="W78" s="149">
        <v>70</v>
      </c>
      <c r="X78" s="149">
        <v>54</v>
      </c>
      <c r="Y78" s="149">
        <v>8</v>
      </c>
      <c r="Z78" s="149">
        <v>48</v>
      </c>
      <c r="AA78" s="149">
        <v>18</v>
      </c>
      <c r="AB78" s="149">
        <v>48</v>
      </c>
      <c r="AC78" s="149">
        <v>0</v>
      </c>
      <c r="AD78" s="149"/>
      <c r="AE78" s="149">
        <v>67</v>
      </c>
      <c r="AF78" s="149">
        <v>78</v>
      </c>
      <c r="AG78" s="149">
        <v>55</v>
      </c>
      <c r="AH78" s="149">
        <v>55</v>
      </c>
      <c r="AI78" s="149">
        <v>56</v>
      </c>
      <c r="AJ78" s="149">
        <v>55</v>
      </c>
      <c r="AK78" s="151">
        <v>221</v>
      </c>
      <c r="AL78" s="151">
        <v>175</v>
      </c>
      <c r="AM78" s="150">
        <v>46</v>
      </c>
      <c r="AN78" s="149">
        <v>46</v>
      </c>
      <c r="AO78" s="149">
        <v>21</v>
      </c>
      <c r="AP78" s="149">
        <v>200</v>
      </c>
      <c r="AQ78" s="149">
        <v>11</v>
      </c>
      <c r="AR78" s="149">
        <v>120</v>
      </c>
      <c r="AS78" s="149">
        <v>90</v>
      </c>
    </row>
    <row r="79" spans="1:45">
      <c r="A79" s="147" t="s">
        <v>260</v>
      </c>
      <c r="B79" s="147" t="s">
        <v>9</v>
      </c>
      <c r="C79" s="147" t="s">
        <v>58</v>
      </c>
      <c r="D79" s="147" t="s">
        <v>99</v>
      </c>
      <c r="E79" s="147" t="s">
        <v>451</v>
      </c>
      <c r="F79" s="149">
        <v>2358</v>
      </c>
      <c r="G79" s="149"/>
      <c r="H79" s="149">
        <v>1066</v>
      </c>
      <c r="I79" s="149"/>
      <c r="J79" s="149">
        <v>2358</v>
      </c>
      <c r="K79" s="149">
        <v>73</v>
      </c>
      <c r="L79" s="149">
        <v>0</v>
      </c>
      <c r="M79" s="149">
        <v>73</v>
      </c>
      <c r="N79" s="149">
        <v>2406</v>
      </c>
      <c r="O79" s="149"/>
      <c r="P79" s="149">
        <v>2406</v>
      </c>
      <c r="Q79" s="149">
        <v>2406</v>
      </c>
      <c r="R79" s="149">
        <v>2406</v>
      </c>
      <c r="S79" s="149">
        <v>72</v>
      </c>
      <c r="T79" s="149">
        <v>75</v>
      </c>
      <c r="U79" s="149">
        <v>0</v>
      </c>
      <c r="V79" s="149">
        <v>73</v>
      </c>
      <c r="W79" s="149">
        <v>71</v>
      </c>
      <c r="X79" s="149">
        <v>54</v>
      </c>
      <c r="Y79" s="149">
        <v>2</v>
      </c>
      <c r="Z79" s="149">
        <v>48</v>
      </c>
      <c r="AA79" s="149">
        <v>8</v>
      </c>
      <c r="AB79" s="149">
        <v>48</v>
      </c>
      <c r="AC79" s="149">
        <v>0</v>
      </c>
      <c r="AD79" s="149"/>
      <c r="AE79" s="149">
        <v>54</v>
      </c>
      <c r="AF79" s="149">
        <v>70</v>
      </c>
      <c r="AG79" s="149"/>
      <c r="AH79" s="149"/>
      <c r="AI79" s="149"/>
      <c r="AJ79" s="149"/>
      <c r="AK79" s="151">
        <v>146</v>
      </c>
      <c r="AL79" s="151">
        <v>125</v>
      </c>
      <c r="AM79" s="150">
        <v>21</v>
      </c>
      <c r="AN79" s="149">
        <v>21</v>
      </c>
      <c r="AO79" s="149">
        <v>4</v>
      </c>
      <c r="AP79" s="149">
        <v>142</v>
      </c>
      <c r="AQ79" s="149">
        <v>7</v>
      </c>
      <c r="AR79" s="149">
        <v>87</v>
      </c>
      <c r="AS79" s="149">
        <v>52</v>
      </c>
    </row>
    <row r="80" spans="1:45">
      <c r="A80" s="147" t="s">
        <v>260</v>
      </c>
      <c r="B80" s="147" t="s">
        <v>9</v>
      </c>
      <c r="C80" s="147" t="s">
        <v>58</v>
      </c>
      <c r="D80" s="147" t="s">
        <v>99</v>
      </c>
      <c r="E80" s="147" t="s">
        <v>452</v>
      </c>
      <c r="F80" s="149">
        <v>2425</v>
      </c>
      <c r="G80" s="149">
        <v>4</v>
      </c>
      <c r="H80" s="149">
        <v>1108</v>
      </c>
      <c r="I80" s="149">
        <v>3</v>
      </c>
      <c r="J80" s="149">
        <v>2421</v>
      </c>
      <c r="K80" s="149">
        <v>72</v>
      </c>
      <c r="L80" s="149">
        <v>0</v>
      </c>
      <c r="M80" s="149">
        <v>72</v>
      </c>
      <c r="N80" s="149">
        <v>2444</v>
      </c>
      <c r="O80" s="149">
        <v>4</v>
      </c>
      <c r="P80" s="149">
        <v>2444</v>
      </c>
      <c r="Q80" s="149">
        <v>2444</v>
      </c>
      <c r="R80" s="149">
        <v>2444</v>
      </c>
      <c r="S80" s="149">
        <v>90</v>
      </c>
      <c r="T80" s="149">
        <v>70</v>
      </c>
      <c r="U80" s="149">
        <v>0</v>
      </c>
      <c r="V80" s="149">
        <v>72</v>
      </c>
      <c r="W80" s="149">
        <v>69</v>
      </c>
      <c r="X80" s="149">
        <v>54</v>
      </c>
      <c r="Y80" s="149">
        <v>3</v>
      </c>
      <c r="Z80" s="149">
        <v>48</v>
      </c>
      <c r="AA80" s="149">
        <v>0</v>
      </c>
      <c r="AB80" s="149"/>
      <c r="AC80" s="149">
        <v>0</v>
      </c>
      <c r="AD80" s="149"/>
      <c r="AE80" s="149">
        <v>56</v>
      </c>
      <c r="AF80" s="149">
        <v>72</v>
      </c>
      <c r="AG80" s="149"/>
      <c r="AH80" s="149"/>
      <c r="AI80" s="149"/>
      <c r="AJ80" s="149"/>
      <c r="AK80" s="151">
        <v>145</v>
      </c>
      <c r="AL80" s="151">
        <v>126</v>
      </c>
      <c r="AM80" s="150">
        <v>19</v>
      </c>
      <c r="AN80" s="149">
        <v>14</v>
      </c>
      <c r="AO80" s="149">
        <v>2</v>
      </c>
      <c r="AP80" s="149">
        <v>143</v>
      </c>
      <c r="AQ80" s="149">
        <v>4</v>
      </c>
      <c r="AR80" s="149">
        <v>84</v>
      </c>
      <c r="AS80" s="149">
        <v>57</v>
      </c>
    </row>
    <row r="81" spans="1:45">
      <c r="A81" s="147" t="s">
        <v>260</v>
      </c>
      <c r="B81" s="147" t="s">
        <v>9</v>
      </c>
      <c r="C81" s="147" t="s">
        <v>58</v>
      </c>
      <c r="D81" s="147" t="s">
        <v>99</v>
      </c>
      <c r="E81" s="147" t="s">
        <v>453</v>
      </c>
      <c r="F81" s="149">
        <v>2802</v>
      </c>
      <c r="G81" s="149">
        <v>14</v>
      </c>
      <c r="H81" s="149">
        <v>1315</v>
      </c>
      <c r="I81" s="149"/>
      <c r="J81" s="149">
        <v>2788</v>
      </c>
      <c r="K81" s="149">
        <v>80</v>
      </c>
      <c r="L81" s="149">
        <v>0</v>
      </c>
      <c r="M81" s="149">
        <v>80</v>
      </c>
      <c r="N81" s="149">
        <v>2829</v>
      </c>
      <c r="O81" s="149">
        <v>14</v>
      </c>
      <c r="P81" s="149">
        <v>2829</v>
      </c>
      <c r="Q81" s="149">
        <v>2829</v>
      </c>
      <c r="R81" s="149">
        <v>2829</v>
      </c>
      <c r="S81" s="149">
        <v>51</v>
      </c>
      <c r="T81" s="149">
        <v>55</v>
      </c>
      <c r="U81" s="149">
        <v>0</v>
      </c>
      <c r="V81" s="149">
        <v>80</v>
      </c>
      <c r="W81" s="149">
        <v>80</v>
      </c>
      <c r="X81" s="149">
        <v>54</v>
      </c>
      <c r="Y81" s="149">
        <v>0</v>
      </c>
      <c r="Z81" s="149"/>
      <c r="AA81" s="149">
        <v>0</v>
      </c>
      <c r="AB81" s="149"/>
      <c r="AC81" s="149">
        <v>0</v>
      </c>
      <c r="AD81" s="149"/>
      <c r="AE81" s="149">
        <v>80</v>
      </c>
      <c r="AF81" s="149">
        <v>80</v>
      </c>
      <c r="AG81" s="149"/>
      <c r="AH81" s="149"/>
      <c r="AI81" s="149"/>
      <c r="AJ81" s="149"/>
      <c r="AK81" s="151">
        <v>179</v>
      </c>
      <c r="AL81" s="151">
        <v>167</v>
      </c>
      <c r="AM81" s="150">
        <v>12</v>
      </c>
      <c r="AN81" s="149">
        <v>12</v>
      </c>
      <c r="AO81" s="149">
        <v>0</v>
      </c>
      <c r="AP81" s="149">
        <v>179</v>
      </c>
      <c r="AQ81" s="149">
        <v>1</v>
      </c>
      <c r="AR81" s="149">
        <v>101</v>
      </c>
      <c r="AS81" s="149">
        <v>77</v>
      </c>
    </row>
    <row r="82" spans="1:45">
      <c r="A82" s="147" t="s">
        <v>260</v>
      </c>
      <c r="B82" s="147" t="s">
        <v>9</v>
      </c>
      <c r="C82" s="147" t="s">
        <v>58</v>
      </c>
      <c r="D82" s="147" t="s">
        <v>100</v>
      </c>
      <c r="E82" s="147" t="s">
        <v>449</v>
      </c>
      <c r="F82" s="149">
        <v>5160</v>
      </c>
      <c r="G82" s="149">
        <v>3</v>
      </c>
      <c r="H82" s="149">
        <v>2320</v>
      </c>
      <c r="I82" s="149">
        <v>0</v>
      </c>
      <c r="J82" s="149">
        <v>5157</v>
      </c>
      <c r="K82" s="149">
        <v>111</v>
      </c>
      <c r="L82" s="149">
        <v>0</v>
      </c>
      <c r="M82" s="149">
        <v>111</v>
      </c>
      <c r="N82" s="149">
        <v>2829</v>
      </c>
      <c r="O82" s="149">
        <v>0</v>
      </c>
      <c r="P82" s="149">
        <v>2829</v>
      </c>
      <c r="Q82" s="149">
        <v>2829</v>
      </c>
      <c r="R82" s="149">
        <v>2829</v>
      </c>
      <c r="S82" s="149">
        <v>74</v>
      </c>
      <c r="T82" s="149">
        <v>49</v>
      </c>
      <c r="U82" s="149">
        <v>14</v>
      </c>
      <c r="V82" s="149">
        <v>111</v>
      </c>
      <c r="W82" s="149">
        <v>92</v>
      </c>
      <c r="X82" s="149">
        <v>54</v>
      </c>
      <c r="Y82" s="149">
        <v>4</v>
      </c>
      <c r="Z82" s="149">
        <v>54</v>
      </c>
      <c r="AA82" s="149">
        <v>16</v>
      </c>
      <c r="AB82" s="149">
        <v>25</v>
      </c>
      <c r="AC82" s="149">
        <v>0</v>
      </c>
      <c r="AD82" s="149">
        <v>0</v>
      </c>
      <c r="AE82" s="149">
        <v>20</v>
      </c>
      <c r="AF82" s="149">
        <v>91</v>
      </c>
      <c r="AG82" s="149">
        <v>44</v>
      </c>
      <c r="AH82" s="149">
        <v>44</v>
      </c>
      <c r="AI82" s="149">
        <v>43</v>
      </c>
      <c r="AJ82" s="149">
        <v>43</v>
      </c>
      <c r="AK82" s="151">
        <v>220</v>
      </c>
      <c r="AL82" s="151">
        <v>206</v>
      </c>
      <c r="AM82" s="150">
        <v>14</v>
      </c>
      <c r="AN82" s="149">
        <v>14</v>
      </c>
      <c r="AO82" s="149">
        <v>2</v>
      </c>
      <c r="AP82" s="149">
        <v>216</v>
      </c>
      <c r="AQ82" s="149">
        <v>69</v>
      </c>
      <c r="AR82" s="149">
        <v>88</v>
      </c>
      <c r="AS82" s="149">
        <v>63</v>
      </c>
    </row>
    <row r="83" spans="1:45">
      <c r="A83" s="147" t="s">
        <v>260</v>
      </c>
      <c r="B83" s="147" t="s">
        <v>9</v>
      </c>
      <c r="C83" s="147" t="s">
        <v>58</v>
      </c>
      <c r="D83" s="147" t="s">
        <v>100</v>
      </c>
      <c r="E83" s="147" t="s">
        <v>451</v>
      </c>
      <c r="F83" s="149">
        <v>2256</v>
      </c>
      <c r="G83" s="149">
        <v>6</v>
      </c>
      <c r="H83" s="149">
        <v>1130</v>
      </c>
      <c r="I83" s="149">
        <v>0</v>
      </c>
      <c r="J83" s="149">
        <v>2250</v>
      </c>
      <c r="K83" s="149">
        <v>79</v>
      </c>
      <c r="L83" s="149">
        <v>0</v>
      </c>
      <c r="M83" s="149">
        <v>79</v>
      </c>
      <c r="N83" s="149">
        <v>2302</v>
      </c>
      <c r="O83" s="149">
        <v>4</v>
      </c>
      <c r="P83" s="149">
        <v>2302</v>
      </c>
      <c r="Q83" s="149">
        <v>2302</v>
      </c>
      <c r="R83" s="149">
        <v>2302</v>
      </c>
      <c r="S83" s="149">
        <v>90</v>
      </c>
      <c r="T83" s="149">
        <v>51</v>
      </c>
      <c r="U83" s="149">
        <v>20</v>
      </c>
      <c r="V83" s="149">
        <v>79</v>
      </c>
      <c r="W83" s="149">
        <v>71</v>
      </c>
      <c r="X83" s="149">
        <v>54</v>
      </c>
      <c r="Y83" s="149"/>
      <c r="Z83" s="149"/>
      <c r="AA83" s="149">
        <v>10</v>
      </c>
      <c r="AB83" s="149">
        <v>35</v>
      </c>
      <c r="AC83" s="149">
        <v>0</v>
      </c>
      <c r="AD83" s="149">
        <v>0</v>
      </c>
      <c r="AE83" s="149">
        <v>20</v>
      </c>
      <c r="AF83" s="149">
        <v>79</v>
      </c>
      <c r="AG83" s="149"/>
      <c r="AH83" s="149"/>
      <c r="AI83" s="149"/>
      <c r="AJ83" s="149"/>
      <c r="AK83" s="151">
        <v>143</v>
      </c>
      <c r="AL83" s="151">
        <v>128</v>
      </c>
      <c r="AM83" s="150">
        <v>15</v>
      </c>
      <c r="AN83" s="149">
        <v>15</v>
      </c>
      <c r="AO83" s="149">
        <v>5</v>
      </c>
      <c r="AP83" s="149">
        <v>137</v>
      </c>
      <c r="AQ83" s="149">
        <v>25</v>
      </c>
      <c r="AR83" s="149">
        <v>89</v>
      </c>
      <c r="AS83" s="149">
        <v>29</v>
      </c>
    </row>
    <row r="84" spans="1:45">
      <c r="A84" s="147" t="s">
        <v>260</v>
      </c>
      <c r="B84" s="147" t="s">
        <v>9</v>
      </c>
      <c r="C84" s="147" t="s">
        <v>58</v>
      </c>
      <c r="D84" s="147" t="s">
        <v>100</v>
      </c>
      <c r="E84" s="147" t="s">
        <v>452</v>
      </c>
      <c r="F84" s="149">
        <v>2010</v>
      </c>
      <c r="G84" s="149">
        <v>5</v>
      </c>
      <c r="H84" s="149">
        <v>945</v>
      </c>
      <c r="I84" s="149">
        <v>0</v>
      </c>
      <c r="J84" s="149">
        <v>2005</v>
      </c>
      <c r="K84" s="149">
        <v>68</v>
      </c>
      <c r="L84" s="149">
        <v>0</v>
      </c>
      <c r="M84" s="149">
        <v>68</v>
      </c>
      <c r="N84" s="149">
        <v>2013</v>
      </c>
      <c r="O84" s="149">
        <v>2</v>
      </c>
      <c r="P84" s="149">
        <v>2013</v>
      </c>
      <c r="Q84" s="149">
        <v>2013</v>
      </c>
      <c r="R84" s="149">
        <v>2013</v>
      </c>
      <c r="S84" s="149">
        <v>79</v>
      </c>
      <c r="T84" s="149">
        <v>49</v>
      </c>
      <c r="U84" s="149">
        <v>22</v>
      </c>
      <c r="V84" s="149">
        <v>68</v>
      </c>
      <c r="W84" s="149">
        <v>63</v>
      </c>
      <c r="X84" s="149">
        <v>54</v>
      </c>
      <c r="Y84" s="149">
        <v>3</v>
      </c>
      <c r="Z84" s="149">
        <v>54</v>
      </c>
      <c r="AA84" s="149">
        <v>0</v>
      </c>
      <c r="AB84" s="149">
        <v>0</v>
      </c>
      <c r="AC84" s="149">
        <v>0</v>
      </c>
      <c r="AD84" s="149">
        <v>0</v>
      </c>
      <c r="AE84" s="149">
        <v>25</v>
      </c>
      <c r="AF84" s="149">
        <v>63</v>
      </c>
      <c r="AG84" s="149"/>
      <c r="AH84" s="149"/>
      <c r="AI84" s="149"/>
      <c r="AJ84" s="149"/>
      <c r="AK84" s="151">
        <v>139</v>
      </c>
      <c r="AL84" s="151">
        <v>139</v>
      </c>
      <c r="AM84" s="150">
        <v>0</v>
      </c>
      <c r="AN84" s="149">
        <v>0</v>
      </c>
      <c r="AO84" s="149">
        <v>4</v>
      </c>
      <c r="AP84" s="149">
        <v>131</v>
      </c>
      <c r="AQ84" s="149">
        <v>32</v>
      </c>
      <c r="AR84" s="149">
        <v>70</v>
      </c>
      <c r="AS84" s="149">
        <v>37</v>
      </c>
    </row>
    <row r="85" spans="1:45">
      <c r="A85" s="147" t="s">
        <v>260</v>
      </c>
      <c r="B85" s="147" t="s">
        <v>9</v>
      </c>
      <c r="C85" s="147" t="s">
        <v>58</v>
      </c>
      <c r="D85" s="147" t="s">
        <v>100</v>
      </c>
      <c r="E85" s="147" t="s">
        <v>453</v>
      </c>
      <c r="F85" s="149">
        <v>2265</v>
      </c>
      <c r="G85" s="149">
        <v>9</v>
      </c>
      <c r="H85" s="149">
        <v>1091</v>
      </c>
      <c r="I85" s="149">
        <v>0</v>
      </c>
      <c r="J85" s="149">
        <v>2256</v>
      </c>
      <c r="K85" s="149">
        <v>70</v>
      </c>
      <c r="L85" s="149">
        <v>0</v>
      </c>
      <c r="M85" s="149">
        <v>70</v>
      </c>
      <c r="N85" s="149">
        <v>2286</v>
      </c>
      <c r="O85" s="149">
        <v>6</v>
      </c>
      <c r="P85" s="149">
        <v>2286</v>
      </c>
      <c r="Q85" s="149">
        <v>2286</v>
      </c>
      <c r="R85" s="149">
        <v>2286</v>
      </c>
      <c r="S85" s="149">
        <v>50</v>
      </c>
      <c r="T85" s="149">
        <v>43</v>
      </c>
      <c r="U85" s="149">
        <v>83</v>
      </c>
      <c r="V85" s="149">
        <v>70</v>
      </c>
      <c r="W85" s="149">
        <v>69</v>
      </c>
      <c r="X85" s="149">
        <v>54</v>
      </c>
      <c r="Y85" s="149">
        <v>0</v>
      </c>
      <c r="Z85" s="149">
        <v>0</v>
      </c>
      <c r="AA85" s="149">
        <v>0</v>
      </c>
      <c r="AB85" s="149">
        <v>0</v>
      </c>
      <c r="AC85" s="149">
        <v>0</v>
      </c>
      <c r="AD85" s="149">
        <v>0</v>
      </c>
      <c r="AE85" s="149">
        <v>49</v>
      </c>
      <c r="AF85" s="149">
        <v>56</v>
      </c>
      <c r="AG85" s="149"/>
      <c r="AH85" s="149"/>
      <c r="AI85" s="149"/>
      <c r="AJ85" s="149"/>
      <c r="AK85" s="151">
        <v>140</v>
      </c>
      <c r="AL85" s="151">
        <v>127</v>
      </c>
      <c r="AM85" s="150">
        <v>13</v>
      </c>
      <c r="AN85" s="149">
        <v>13</v>
      </c>
      <c r="AO85" s="149"/>
      <c r="AP85" s="149">
        <v>140</v>
      </c>
      <c r="AQ85" s="149">
        <v>25</v>
      </c>
      <c r="AR85" s="149">
        <v>60</v>
      </c>
      <c r="AS85" s="149">
        <v>55</v>
      </c>
    </row>
    <row r="86" spans="1:45">
      <c r="A86" s="147" t="s">
        <v>260</v>
      </c>
      <c r="B86" s="147" t="s">
        <v>9</v>
      </c>
      <c r="C86" s="147" t="s">
        <v>58</v>
      </c>
      <c r="D86" s="147" t="s">
        <v>101</v>
      </c>
      <c r="E86" s="147" t="s">
        <v>449</v>
      </c>
      <c r="F86" s="149">
        <v>4826</v>
      </c>
      <c r="G86" s="149">
        <v>0</v>
      </c>
      <c r="H86" s="149">
        <v>2152</v>
      </c>
      <c r="I86" s="149">
        <v>0</v>
      </c>
      <c r="J86" s="149">
        <v>4826</v>
      </c>
      <c r="K86" s="149">
        <v>104</v>
      </c>
      <c r="L86" s="149">
        <v>0</v>
      </c>
      <c r="M86" s="149">
        <v>104</v>
      </c>
      <c r="N86" s="149">
        <v>1903</v>
      </c>
      <c r="O86" s="149">
        <v>0</v>
      </c>
      <c r="P86" s="149">
        <v>1903</v>
      </c>
      <c r="Q86" s="149">
        <v>1903</v>
      </c>
      <c r="R86" s="149">
        <v>1903</v>
      </c>
      <c r="S86" s="149">
        <v>23</v>
      </c>
      <c r="T86" s="149">
        <v>22</v>
      </c>
      <c r="U86" s="149">
        <v>3</v>
      </c>
      <c r="V86" s="149">
        <v>104</v>
      </c>
      <c r="W86" s="149">
        <v>90</v>
      </c>
      <c r="X86" s="149">
        <v>43</v>
      </c>
      <c r="Y86" s="149">
        <v>1</v>
      </c>
      <c r="Z86" s="149">
        <v>30</v>
      </c>
      <c r="AA86" s="149">
        <v>13</v>
      </c>
      <c r="AB86" s="149">
        <v>42</v>
      </c>
      <c r="AC86" s="149">
        <v>0</v>
      </c>
      <c r="AD86" s="149">
        <v>0</v>
      </c>
      <c r="AE86" s="149">
        <v>94</v>
      </c>
      <c r="AF86" s="149">
        <v>99</v>
      </c>
      <c r="AG86" s="149">
        <v>96</v>
      </c>
      <c r="AH86" s="149">
        <v>96</v>
      </c>
      <c r="AI86" s="149">
        <v>74</v>
      </c>
      <c r="AJ86" s="149">
        <v>74</v>
      </c>
      <c r="AK86" s="151">
        <v>228</v>
      </c>
      <c r="AL86" s="151">
        <v>70</v>
      </c>
      <c r="AM86" s="150">
        <v>158</v>
      </c>
      <c r="AN86" s="149">
        <v>139</v>
      </c>
      <c r="AO86" s="149">
        <v>45</v>
      </c>
      <c r="AP86" s="149">
        <v>135</v>
      </c>
      <c r="AQ86" s="149">
        <v>33</v>
      </c>
      <c r="AR86" s="149">
        <v>101</v>
      </c>
      <c r="AS86" s="149">
        <v>94</v>
      </c>
    </row>
    <row r="87" spans="1:45">
      <c r="A87" s="147" t="s">
        <v>260</v>
      </c>
      <c r="B87" s="147" t="s">
        <v>9</v>
      </c>
      <c r="C87" s="147" t="s">
        <v>58</v>
      </c>
      <c r="D87" s="147" t="s">
        <v>101</v>
      </c>
      <c r="E87" s="147" t="s">
        <v>451</v>
      </c>
      <c r="F87" s="149">
        <v>2385</v>
      </c>
      <c r="G87" s="149">
        <v>0</v>
      </c>
      <c r="H87" s="149">
        <v>1090</v>
      </c>
      <c r="I87" s="149">
        <v>0</v>
      </c>
      <c r="J87" s="149">
        <v>2385</v>
      </c>
      <c r="K87" s="149">
        <v>90</v>
      </c>
      <c r="L87" s="149">
        <v>0</v>
      </c>
      <c r="M87" s="149">
        <v>90</v>
      </c>
      <c r="N87" s="149">
        <v>2300</v>
      </c>
      <c r="O87" s="149">
        <v>0</v>
      </c>
      <c r="P87" s="149">
        <v>2300</v>
      </c>
      <c r="Q87" s="149">
        <v>2300</v>
      </c>
      <c r="R87" s="149">
        <v>2300</v>
      </c>
      <c r="S87" s="149">
        <v>40</v>
      </c>
      <c r="T87" s="149">
        <v>39</v>
      </c>
      <c r="U87" s="149">
        <v>17</v>
      </c>
      <c r="V87" s="149">
        <v>90</v>
      </c>
      <c r="W87" s="149">
        <v>83</v>
      </c>
      <c r="X87" s="149">
        <v>49</v>
      </c>
      <c r="Y87" s="149">
        <v>1</v>
      </c>
      <c r="Z87" s="149">
        <v>45</v>
      </c>
      <c r="AA87" s="149">
        <v>6</v>
      </c>
      <c r="AB87" s="149">
        <v>40</v>
      </c>
      <c r="AC87" s="149">
        <v>0</v>
      </c>
      <c r="AD87" s="149">
        <v>0</v>
      </c>
      <c r="AE87" s="149">
        <v>86</v>
      </c>
      <c r="AF87" s="149">
        <v>87</v>
      </c>
      <c r="AG87" s="149">
        <v>0</v>
      </c>
      <c r="AH87" s="149">
        <v>0</v>
      </c>
      <c r="AI87" s="149">
        <v>0</v>
      </c>
      <c r="AJ87" s="149">
        <v>0</v>
      </c>
      <c r="AK87" s="151">
        <v>202</v>
      </c>
      <c r="AL87" s="151">
        <v>81</v>
      </c>
      <c r="AM87" s="150">
        <v>121</v>
      </c>
      <c r="AN87" s="149">
        <v>100</v>
      </c>
      <c r="AO87" s="149">
        <v>35</v>
      </c>
      <c r="AP87" s="149">
        <v>141</v>
      </c>
      <c r="AQ87" s="149">
        <v>16</v>
      </c>
      <c r="AR87" s="149">
        <v>89</v>
      </c>
      <c r="AS87" s="149">
        <v>97</v>
      </c>
    </row>
    <row r="88" spans="1:45">
      <c r="A88" s="147" t="s">
        <v>260</v>
      </c>
      <c r="B88" s="147" t="s">
        <v>9</v>
      </c>
      <c r="C88" s="147" t="s">
        <v>58</v>
      </c>
      <c r="D88" s="147" t="s">
        <v>101</v>
      </c>
      <c r="E88" s="147" t="s">
        <v>452</v>
      </c>
      <c r="F88" s="149">
        <v>2367</v>
      </c>
      <c r="G88" s="149">
        <v>2</v>
      </c>
      <c r="H88" s="149">
        <v>1135</v>
      </c>
      <c r="I88" s="149">
        <v>0</v>
      </c>
      <c r="J88" s="149">
        <v>2365</v>
      </c>
      <c r="K88" s="149">
        <v>92</v>
      </c>
      <c r="L88" s="149">
        <v>0</v>
      </c>
      <c r="M88" s="149">
        <v>92</v>
      </c>
      <c r="N88" s="149">
        <v>2421</v>
      </c>
      <c r="O88" s="149">
        <v>2</v>
      </c>
      <c r="P88" s="149">
        <v>2421</v>
      </c>
      <c r="Q88" s="149">
        <v>2421</v>
      </c>
      <c r="R88" s="149">
        <v>2421</v>
      </c>
      <c r="S88" s="149">
        <v>34</v>
      </c>
      <c r="T88" s="149">
        <v>39</v>
      </c>
      <c r="U88" s="149">
        <v>37</v>
      </c>
      <c r="V88" s="149">
        <v>92</v>
      </c>
      <c r="W88" s="149">
        <v>88</v>
      </c>
      <c r="X88" s="149">
        <v>52</v>
      </c>
      <c r="Y88" s="149">
        <v>0</v>
      </c>
      <c r="Z88" s="149">
        <v>0</v>
      </c>
      <c r="AA88" s="149">
        <v>4</v>
      </c>
      <c r="AB88" s="149">
        <v>30</v>
      </c>
      <c r="AC88" s="149">
        <v>0</v>
      </c>
      <c r="AD88" s="149">
        <v>0</v>
      </c>
      <c r="AE88" s="149">
        <v>89</v>
      </c>
      <c r="AF88" s="149">
        <v>91</v>
      </c>
      <c r="AG88" s="149">
        <v>0</v>
      </c>
      <c r="AH88" s="149">
        <v>0</v>
      </c>
      <c r="AI88" s="149">
        <v>0</v>
      </c>
      <c r="AJ88" s="149">
        <v>0</v>
      </c>
      <c r="AK88" s="151">
        <v>214</v>
      </c>
      <c r="AL88" s="151">
        <v>104</v>
      </c>
      <c r="AM88" s="150">
        <v>110</v>
      </c>
      <c r="AN88" s="149">
        <v>124</v>
      </c>
      <c r="AO88" s="149">
        <v>43</v>
      </c>
      <c r="AP88" s="149">
        <v>159</v>
      </c>
      <c r="AQ88" s="149">
        <v>14</v>
      </c>
      <c r="AR88" s="149">
        <v>87</v>
      </c>
      <c r="AS88" s="149">
        <v>113</v>
      </c>
    </row>
    <row r="89" spans="1:45">
      <c r="A89" s="147" t="s">
        <v>260</v>
      </c>
      <c r="B89" s="147" t="s">
        <v>9</v>
      </c>
      <c r="C89" s="147" t="s">
        <v>58</v>
      </c>
      <c r="D89" s="147" t="s">
        <v>101</v>
      </c>
      <c r="E89" s="147" t="s">
        <v>453</v>
      </c>
      <c r="F89" s="149">
        <v>2932</v>
      </c>
      <c r="G89" s="149">
        <v>3</v>
      </c>
      <c r="H89" s="149">
        <v>1351</v>
      </c>
      <c r="I89" s="149">
        <v>0</v>
      </c>
      <c r="J89" s="149">
        <v>2929</v>
      </c>
      <c r="K89" s="149">
        <v>105</v>
      </c>
      <c r="L89" s="149">
        <v>0</v>
      </c>
      <c r="M89" s="149">
        <v>105</v>
      </c>
      <c r="N89" s="149">
        <v>3149</v>
      </c>
      <c r="O89" s="149">
        <v>3</v>
      </c>
      <c r="P89" s="149">
        <v>3149</v>
      </c>
      <c r="Q89" s="149">
        <v>3149</v>
      </c>
      <c r="R89" s="149">
        <v>3149</v>
      </c>
      <c r="S89" s="149">
        <v>23</v>
      </c>
      <c r="T89" s="149">
        <v>42</v>
      </c>
      <c r="U89" s="149">
        <v>121</v>
      </c>
      <c r="V89" s="149">
        <v>105</v>
      </c>
      <c r="W89" s="149">
        <v>104</v>
      </c>
      <c r="X89" s="149">
        <v>51</v>
      </c>
      <c r="Y89" s="149">
        <v>1</v>
      </c>
      <c r="Z89" s="149">
        <v>45</v>
      </c>
      <c r="AA89" s="149">
        <v>0</v>
      </c>
      <c r="AB89" s="149">
        <v>0</v>
      </c>
      <c r="AC89" s="149">
        <v>0</v>
      </c>
      <c r="AD89" s="149">
        <v>0</v>
      </c>
      <c r="AE89" s="149">
        <v>105</v>
      </c>
      <c r="AF89" s="149">
        <v>105</v>
      </c>
      <c r="AG89" s="149">
        <v>0</v>
      </c>
      <c r="AH89" s="149">
        <v>0</v>
      </c>
      <c r="AI89" s="149">
        <v>0</v>
      </c>
      <c r="AJ89" s="149">
        <v>0</v>
      </c>
      <c r="AK89" s="151">
        <v>236</v>
      </c>
      <c r="AL89" s="151">
        <v>137</v>
      </c>
      <c r="AM89" s="150">
        <v>99</v>
      </c>
      <c r="AN89" s="149">
        <v>98</v>
      </c>
      <c r="AO89" s="149">
        <v>33</v>
      </c>
      <c r="AP89" s="149">
        <v>201</v>
      </c>
      <c r="AQ89" s="149">
        <v>2</v>
      </c>
      <c r="AR89" s="149">
        <v>76</v>
      </c>
      <c r="AS89" s="149">
        <v>158</v>
      </c>
    </row>
    <row r="90" spans="1:45">
      <c r="A90" s="147" t="s">
        <v>260</v>
      </c>
      <c r="B90" s="147" t="s">
        <v>9</v>
      </c>
      <c r="C90" s="147" t="s">
        <v>58</v>
      </c>
      <c r="D90" s="147" t="s">
        <v>102</v>
      </c>
      <c r="E90" s="147" t="s">
        <v>449</v>
      </c>
      <c r="F90" s="149">
        <v>3026</v>
      </c>
      <c r="G90" s="149">
        <v>0</v>
      </c>
      <c r="H90" s="149">
        <v>1462</v>
      </c>
      <c r="I90" s="149">
        <v>27</v>
      </c>
      <c r="J90" s="149">
        <v>3026</v>
      </c>
      <c r="K90" s="149">
        <v>57</v>
      </c>
      <c r="L90" s="149"/>
      <c r="M90" s="149">
        <v>57</v>
      </c>
      <c r="N90" s="149">
        <v>1307</v>
      </c>
      <c r="O90" s="149">
        <v>0</v>
      </c>
      <c r="P90" s="149">
        <v>1307</v>
      </c>
      <c r="Q90" s="149">
        <v>1307</v>
      </c>
      <c r="R90" s="149">
        <v>1307</v>
      </c>
      <c r="S90" s="149">
        <v>31</v>
      </c>
      <c r="T90" s="149">
        <v>8</v>
      </c>
      <c r="U90" s="149">
        <v>8</v>
      </c>
      <c r="V90" s="149">
        <v>57</v>
      </c>
      <c r="W90" s="149">
        <v>36</v>
      </c>
      <c r="X90" s="149">
        <v>47.277777777777779</v>
      </c>
      <c r="Y90" s="149">
        <v>0</v>
      </c>
      <c r="Z90" s="149">
        <v>0</v>
      </c>
      <c r="AA90" s="149">
        <v>21</v>
      </c>
      <c r="AB90" s="149">
        <v>25.555555555555561</v>
      </c>
      <c r="AC90" s="149">
        <v>0</v>
      </c>
      <c r="AD90" s="149">
        <v>0</v>
      </c>
      <c r="AE90" s="149">
        <v>26</v>
      </c>
      <c r="AF90" s="149">
        <v>35</v>
      </c>
      <c r="AG90" s="149">
        <v>30</v>
      </c>
      <c r="AH90" s="149">
        <v>30</v>
      </c>
      <c r="AI90" s="149">
        <v>26</v>
      </c>
      <c r="AJ90" s="149">
        <v>26</v>
      </c>
      <c r="AK90" s="151">
        <v>114</v>
      </c>
      <c r="AL90" s="151">
        <v>82</v>
      </c>
      <c r="AM90" s="150">
        <v>32</v>
      </c>
      <c r="AN90" s="149">
        <v>32</v>
      </c>
      <c r="AO90" s="149">
        <v>7</v>
      </c>
      <c r="AP90" s="149">
        <v>98</v>
      </c>
      <c r="AQ90" s="149">
        <v>12</v>
      </c>
      <c r="AR90" s="149">
        <v>69</v>
      </c>
      <c r="AS90" s="149">
        <v>33</v>
      </c>
    </row>
    <row r="91" spans="1:45">
      <c r="A91" s="147" t="s">
        <v>260</v>
      </c>
      <c r="B91" s="147" t="s">
        <v>9</v>
      </c>
      <c r="C91" s="147" t="s">
        <v>58</v>
      </c>
      <c r="D91" s="147" t="s">
        <v>102</v>
      </c>
      <c r="E91" s="147" t="s">
        <v>451</v>
      </c>
      <c r="F91" s="149">
        <v>1385</v>
      </c>
      <c r="G91" s="149">
        <v>1</v>
      </c>
      <c r="H91" s="149">
        <v>656</v>
      </c>
      <c r="I91" s="149">
        <v>23</v>
      </c>
      <c r="J91" s="149">
        <v>1384</v>
      </c>
      <c r="K91" s="149">
        <v>50</v>
      </c>
      <c r="L91" s="149">
        <v>0</v>
      </c>
      <c r="M91" s="149">
        <v>50</v>
      </c>
      <c r="N91" s="149">
        <v>1334</v>
      </c>
      <c r="O91" s="149">
        <v>1</v>
      </c>
      <c r="P91" s="149">
        <v>1334</v>
      </c>
      <c r="Q91" s="149">
        <v>1334</v>
      </c>
      <c r="R91" s="149">
        <v>1334</v>
      </c>
      <c r="S91" s="149">
        <v>40</v>
      </c>
      <c r="T91" s="149">
        <v>14</v>
      </c>
      <c r="U91" s="149">
        <v>21</v>
      </c>
      <c r="V91" s="149">
        <v>50</v>
      </c>
      <c r="W91" s="149">
        <v>33</v>
      </c>
      <c r="X91" s="149">
        <v>55.888888888888893</v>
      </c>
      <c r="Y91" s="149">
        <v>0</v>
      </c>
      <c r="Z91" s="149">
        <v>0</v>
      </c>
      <c r="AA91" s="149">
        <v>15</v>
      </c>
      <c r="AB91" s="149">
        <v>19.222222222222221</v>
      </c>
      <c r="AC91" s="149">
        <v>2</v>
      </c>
      <c r="AD91" s="149">
        <v>30</v>
      </c>
      <c r="AE91" s="149">
        <v>25</v>
      </c>
      <c r="AF91" s="149">
        <v>33</v>
      </c>
      <c r="AG91" s="149">
        <v>0</v>
      </c>
      <c r="AH91" s="149">
        <v>0</v>
      </c>
      <c r="AI91" s="149">
        <v>0</v>
      </c>
      <c r="AJ91" s="149">
        <v>0</v>
      </c>
      <c r="AK91" s="151">
        <v>98</v>
      </c>
      <c r="AL91" s="151">
        <v>65</v>
      </c>
      <c r="AM91" s="150">
        <v>33</v>
      </c>
      <c r="AN91" s="149">
        <v>33</v>
      </c>
      <c r="AO91" s="149">
        <v>5</v>
      </c>
      <c r="AP91" s="149">
        <v>89</v>
      </c>
      <c r="AQ91" s="149">
        <v>15</v>
      </c>
      <c r="AR91" s="149">
        <v>56</v>
      </c>
      <c r="AS91" s="149">
        <v>27</v>
      </c>
    </row>
    <row r="92" spans="1:45">
      <c r="A92" s="147" t="s">
        <v>260</v>
      </c>
      <c r="B92" s="147" t="s">
        <v>9</v>
      </c>
      <c r="C92" s="147" t="s">
        <v>58</v>
      </c>
      <c r="D92" s="147" t="s">
        <v>102</v>
      </c>
      <c r="E92" s="147" t="s">
        <v>452</v>
      </c>
      <c r="F92" s="149">
        <v>1270</v>
      </c>
      <c r="G92" s="149">
        <v>8</v>
      </c>
      <c r="H92" s="149">
        <v>591</v>
      </c>
      <c r="I92" s="149">
        <v>12</v>
      </c>
      <c r="J92" s="149">
        <v>1262</v>
      </c>
      <c r="K92" s="149">
        <v>41</v>
      </c>
      <c r="L92" s="149">
        <v>0</v>
      </c>
      <c r="M92" s="149">
        <v>41</v>
      </c>
      <c r="N92" s="149">
        <v>1232</v>
      </c>
      <c r="O92" s="149">
        <v>6</v>
      </c>
      <c r="P92" s="149">
        <v>1232</v>
      </c>
      <c r="Q92" s="149">
        <v>1232</v>
      </c>
      <c r="R92" s="149">
        <v>1232</v>
      </c>
      <c r="S92" s="149">
        <v>35</v>
      </c>
      <c r="T92" s="149">
        <v>20</v>
      </c>
      <c r="U92" s="149">
        <v>47</v>
      </c>
      <c r="V92" s="149">
        <v>41</v>
      </c>
      <c r="W92" s="149">
        <v>31</v>
      </c>
      <c r="X92" s="149">
        <v>55.222222222222221</v>
      </c>
      <c r="Y92" s="149">
        <v>0</v>
      </c>
      <c r="Z92" s="149">
        <v>0</v>
      </c>
      <c r="AA92" s="149">
        <v>9</v>
      </c>
      <c r="AB92" s="149">
        <v>22.333333333333329</v>
      </c>
      <c r="AC92" s="149">
        <v>2</v>
      </c>
      <c r="AD92" s="149">
        <v>30</v>
      </c>
      <c r="AE92" s="149">
        <v>29</v>
      </c>
      <c r="AF92" s="149">
        <v>31</v>
      </c>
      <c r="AG92" s="149">
        <v>0</v>
      </c>
      <c r="AH92" s="149">
        <v>0</v>
      </c>
      <c r="AI92" s="149">
        <v>0</v>
      </c>
      <c r="AJ92" s="149">
        <v>0</v>
      </c>
      <c r="AK92" s="151">
        <v>84</v>
      </c>
      <c r="AL92" s="151">
        <v>60</v>
      </c>
      <c r="AM92" s="150">
        <v>24</v>
      </c>
      <c r="AN92" s="149">
        <v>24</v>
      </c>
      <c r="AO92" s="149">
        <v>5</v>
      </c>
      <c r="AP92" s="149">
        <v>76</v>
      </c>
      <c r="AQ92" s="149">
        <v>11</v>
      </c>
      <c r="AR92" s="149">
        <v>43</v>
      </c>
      <c r="AS92" s="149">
        <v>30</v>
      </c>
    </row>
    <row r="93" spans="1:45">
      <c r="A93" s="147" t="s">
        <v>260</v>
      </c>
      <c r="B93" s="147" t="s">
        <v>9</v>
      </c>
      <c r="C93" s="147" t="s">
        <v>58</v>
      </c>
      <c r="D93" s="147" t="s">
        <v>102</v>
      </c>
      <c r="E93" s="147" t="s">
        <v>453</v>
      </c>
      <c r="F93" s="149">
        <v>1490</v>
      </c>
      <c r="G93" s="149">
        <v>2</v>
      </c>
      <c r="H93" s="149">
        <v>735</v>
      </c>
      <c r="I93" s="149">
        <v>17</v>
      </c>
      <c r="J93" s="149">
        <v>1488</v>
      </c>
      <c r="K93" s="149">
        <v>51</v>
      </c>
      <c r="L93" s="149">
        <v>0</v>
      </c>
      <c r="M93" s="149">
        <v>51</v>
      </c>
      <c r="N93" s="149">
        <v>1500</v>
      </c>
      <c r="O93" s="149">
        <v>2</v>
      </c>
      <c r="P93" s="149">
        <v>1500</v>
      </c>
      <c r="Q93" s="149">
        <v>1500</v>
      </c>
      <c r="R93" s="149">
        <v>1500</v>
      </c>
      <c r="S93" s="149">
        <v>34</v>
      </c>
      <c r="T93" s="149">
        <v>28</v>
      </c>
      <c r="U93" s="149">
        <v>204</v>
      </c>
      <c r="V93" s="149">
        <v>51</v>
      </c>
      <c r="W93" s="149">
        <v>51</v>
      </c>
      <c r="X93" s="149">
        <v>54.444444444444443</v>
      </c>
      <c r="Y93" s="149">
        <v>0</v>
      </c>
      <c r="Z93" s="149">
        <v>0</v>
      </c>
      <c r="AA93" s="149">
        <v>0</v>
      </c>
      <c r="AB93" s="149">
        <v>0</v>
      </c>
      <c r="AC93" s="149">
        <v>0</v>
      </c>
      <c r="AD93" s="149">
        <v>0</v>
      </c>
      <c r="AE93" s="149">
        <v>51</v>
      </c>
      <c r="AF93" s="149">
        <v>51</v>
      </c>
      <c r="AG93" s="149">
        <v>0</v>
      </c>
      <c r="AH93" s="149">
        <v>0</v>
      </c>
      <c r="AI93" s="149">
        <v>0</v>
      </c>
      <c r="AJ93" s="149">
        <v>0</v>
      </c>
      <c r="AK93" s="151">
        <v>103</v>
      </c>
      <c r="AL93" s="151">
        <v>93</v>
      </c>
      <c r="AM93" s="150">
        <v>10</v>
      </c>
      <c r="AN93" s="149">
        <v>10</v>
      </c>
      <c r="AO93" s="149">
        <v>6</v>
      </c>
      <c r="AP93" s="149">
        <v>97</v>
      </c>
      <c r="AQ93" s="149">
        <v>5</v>
      </c>
      <c r="AR93" s="149">
        <v>57</v>
      </c>
      <c r="AS93" s="149">
        <v>41</v>
      </c>
    </row>
    <row r="94" spans="1:45">
      <c r="A94" s="147" t="s">
        <v>260</v>
      </c>
      <c r="B94" s="147" t="s">
        <v>9</v>
      </c>
      <c r="C94" s="147" t="s">
        <v>49</v>
      </c>
      <c r="D94" s="147" t="s">
        <v>470</v>
      </c>
      <c r="E94" s="147" t="s">
        <v>449</v>
      </c>
      <c r="F94" s="149">
        <v>4449</v>
      </c>
      <c r="G94" s="149">
        <v>2</v>
      </c>
      <c r="H94" s="149">
        <v>1969</v>
      </c>
      <c r="I94" s="149">
        <v>212</v>
      </c>
      <c r="J94" s="149">
        <v>2294</v>
      </c>
      <c r="K94" s="149">
        <v>90</v>
      </c>
      <c r="L94" s="149">
        <v>5</v>
      </c>
      <c r="M94" s="149">
        <v>83</v>
      </c>
      <c r="N94" s="149">
        <v>1749</v>
      </c>
      <c r="O94" s="149">
        <v>1</v>
      </c>
      <c r="P94" s="149">
        <v>1749</v>
      </c>
      <c r="Q94" s="149">
        <v>1749</v>
      </c>
      <c r="R94" s="149">
        <v>1762</v>
      </c>
      <c r="S94" s="149">
        <v>57</v>
      </c>
      <c r="T94" s="149">
        <v>26</v>
      </c>
      <c r="U94" s="149">
        <v>3</v>
      </c>
      <c r="V94" s="149">
        <v>95</v>
      </c>
      <c r="W94" s="149">
        <v>61</v>
      </c>
      <c r="X94" s="149">
        <v>1760</v>
      </c>
      <c r="Y94" s="149">
        <v>23</v>
      </c>
      <c r="Z94" s="149">
        <v>502</v>
      </c>
      <c r="AA94" s="149">
        <v>3</v>
      </c>
      <c r="AB94" s="149">
        <v>90</v>
      </c>
      <c r="AC94" s="149">
        <v>9</v>
      </c>
      <c r="AD94" s="149">
        <v>171</v>
      </c>
      <c r="AE94" s="149">
        <v>49</v>
      </c>
      <c r="AF94" s="149">
        <v>71</v>
      </c>
      <c r="AG94" s="149">
        <v>35</v>
      </c>
      <c r="AH94" s="149">
        <v>38</v>
      </c>
      <c r="AI94" s="149">
        <v>40</v>
      </c>
      <c r="AJ94" s="149">
        <v>39</v>
      </c>
      <c r="AK94" s="150">
        <v>168</v>
      </c>
      <c r="AL94" s="150">
        <v>48</v>
      </c>
      <c r="AM94" s="150">
        <v>120</v>
      </c>
      <c r="AN94" s="149">
        <v>112</v>
      </c>
      <c r="AO94" s="149">
        <v>57</v>
      </c>
      <c r="AP94" s="149">
        <v>104</v>
      </c>
      <c r="AQ94" s="149">
        <v>62</v>
      </c>
      <c r="AR94" s="149">
        <v>72</v>
      </c>
      <c r="AS94" s="149">
        <v>34</v>
      </c>
    </row>
    <row r="95" spans="1:45">
      <c r="A95" s="147" t="s">
        <v>260</v>
      </c>
      <c r="B95" s="147" t="s">
        <v>9</v>
      </c>
      <c r="C95" s="147" t="s">
        <v>49</v>
      </c>
      <c r="D95" s="147" t="s">
        <v>470</v>
      </c>
      <c r="E95" s="147" t="s">
        <v>451</v>
      </c>
      <c r="F95" s="149">
        <v>2575</v>
      </c>
      <c r="G95" s="149">
        <v>8</v>
      </c>
      <c r="H95" s="149">
        <v>1275</v>
      </c>
      <c r="I95" s="149">
        <v>112</v>
      </c>
      <c r="J95" s="149">
        <v>2682</v>
      </c>
      <c r="K95" s="149">
        <v>112</v>
      </c>
      <c r="L95" s="149">
        <v>4</v>
      </c>
      <c r="M95" s="149">
        <v>112</v>
      </c>
      <c r="N95" s="149">
        <v>2494</v>
      </c>
      <c r="O95" s="149">
        <v>7</v>
      </c>
      <c r="P95" s="149">
        <v>2491</v>
      </c>
      <c r="Q95" s="149">
        <v>2494</v>
      </c>
      <c r="R95" s="149">
        <v>2491</v>
      </c>
      <c r="S95" s="149">
        <v>59</v>
      </c>
      <c r="T95" s="149">
        <v>43</v>
      </c>
      <c r="U95" s="149">
        <v>3</v>
      </c>
      <c r="V95" s="149">
        <v>111</v>
      </c>
      <c r="W95" s="149">
        <v>92</v>
      </c>
      <c r="X95" s="149">
        <v>2582</v>
      </c>
      <c r="Y95" s="149">
        <v>13</v>
      </c>
      <c r="Z95" s="149">
        <v>323</v>
      </c>
      <c r="AA95" s="149">
        <v>5</v>
      </c>
      <c r="AB95" s="149">
        <v>90</v>
      </c>
      <c r="AC95" s="149">
        <v>7</v>
      </c>
      <c r="AD95" s="149">
        <v>115</v>
      </c>
      <c r="AE95" s="149">
        <v>61</v>
      </c>
      <c r="AF95" s="149">
        <v>95</v>
      </c>
      <c r="AG95" s="149">
        <v>32</v>
      </c>
      <c r="AH95" s="149">
        <v>26</v>
      </c>
      <c r="AI95" s="149">
        <v>26</v>
      </c>
      <c r="AJ95" s="149">
        <v>25</v>
      </c>
      <c r="AK95" s="150">
        <v>159</v>
      </c>
      <c r="AL95" s="150">
        <v>61</v>
      </c>
      <c r="AM95" s="150">
        <v>98</v>
      </c>
      <c r="AN95" s="149">
        <v>101</v>
      </c>
      <c r="AO95" s="149">
        <v>61</v>
      </c>
      <c r="AP95" s="149">
        <v>105</v>
      </c>
      <c r="AQ95" s="149">
        <v>42</v>
      </c>
      <c r="AR95" s="149">
        <v>87</v>
      </c>
      <c r="AS95" s="149">
        <v>30</v>
      </c>
    </row>
    <row r="96" spans="1:45">
      <c r="A96" s="147" t="s">
        <v>260</v>
      </c>
      <c r="B96" s="147" t="s">
        <v>9</v>
      </c>
      <c r="C96" s="147" t="s">
        <v>49</v>
      </c>
      <c r="D96" s="147" t="s">
        <v>470</v>
      </c>
      <c r="E96" s="147" t="s">
        <v>452</v>
      </c>
      <c r="F96" s="149">
        <v>2964</v>
      </c>
      <c r="G96" s="149">
        <v>7</v>
      </c>
      <c r="H96" s="149">
        <v>1317</v>
      </c>
      <c r="I96" s="149">
        <v>127</v>
      </c>
      <c r="J96" s="149">
        <v>2987</v>
      </c>
      <c r="K96" s="149">
        <v>103</v>
      </c>
      <c r="L96" s="149">
        <v>9</v>
      </c>
      <c r="M96" s="149">
        <v>107</v>
      </c>
      <c r="N96" s="149">
        <v>2840</v>
      </c>
      <c r="O96" s="149">
        <v>7</v>
      </c>
      <c r="P96" s="149">
        <v>2835</v>
      </c>
      <c r="Q96" s="149">
        <v>2840</v>
      </c>
      <c r="R96" s="149">
        <v>2836</v>
      </c>
      <c r="S96" s="149">
        <v>46</v>
      </c>
      <c r="T96" s="149">
        <v>42</v>
      </c>
      <c r="U96" s="149">
        <v>9</v>
      </c>
      <c r="V96" s="149">
        <v>103</v>
      </c>
      <c r="W96" s="149">
        <v>88</v>
      </c>
      <c r="X96" s="149">
        <v>2465</v>
      </c>
      <c r="Y96" s="149">
        <v>17</v>
      </c>
      <c r="Z96" s="149">
        <v>358</v>
      </c>
      <c r="AA96" s="149">
        <v>0</v>
      </c>
      <c r="AB96" s="149">
        <v>0</v>
      </c>
      <c r="AC96" s="149">
        <v>3</v>
      </c>
      <c r="AD96" s="149">
        <v>121</v>
      </c>
      <c r="AE96" s="149">
        <v>53</v>
      </c>
      <c r="AF96" s="149">
        <v>95</v>
      </c>
      <c r="AG96" s="149">
        <v>29</v>
      </c>
      <c r="AH96" s="149">
        <v>25</v>
      </c>
      <c r="AI96" s="149">
        <v>27</v>
      </c>
      <c r="AJ96" s="149">
        <v>26</v>
      </c>
      <c r="AK96" s="150">
        <v>164</v>
      </c>
      <c r="AL96" s="150">
        <v>61</v>
      </c>
      <c r="AM96" s="150">
        <v>103</v>
      </c>
      <c r="AN96" s="149">
        <v>108</v>
      </c>
      <c r="AO96" s="149">
        <v>61</v>
      </c>
      <c r="AP96" s="149">
        <v>109</v>
      </c>
      <c r="AQ96" s="149">
        <v>40</v>
      </c>
      <c r="AR96" s="149">
        <v>86</v>
      </c>
      <c r="AS96" s="149">
        <v>38</v>
      </c>
    </row>
    <row r="97" spans="1:45">
      <c r="A97" s="147" t="s">
        <v>260</v>
      </c>
      <c r="B97" s="147" t="s">
        <v>9</v>
      </c>
      <c r="C97" s="147" t="s">
        <v>49</v>
      </c>
      <c r="D97" s="147" t="s">
        <v>470</v>
      </c>
      <c r="E97" s="147" t="s">
        <v>453</v>
      </c>
      <c r="F97" s="149">
        <v>2947</v>
      </c>
      <c r="G97" s="149">
        <v>12</v>
      </c>
      <c r="H97" s="149">
        <v>1242</v>
      </c>
      <c r="I97" s="149">
        <v>129</v>
      </c>
      <c r="J97" s="149">
        <v>2794</v>
      </c>
      <c r="K97" s="149">
        <v>97</v>
      </c>
      <c r="L97" s="149">
        <v>8</v>
      </c>
      <c r="M97" s="149">
        <v>99</v>
      </c>
      <c r="N97" s="149">
        <v>2879</v>
      </c>
      <c r="O97" s="149">
        <v>13</v>
      </c>
      <c r="P97" s="149">
        <v>2879</v>
      </c>
      <c r="Q97" s="149">
        <v>2879</v>
      </c>
      <c r="R97" s="149">
        <v>2670</v>
      </c>
      <c r="S97" s="149">
        <v>34</v>
      </c>
      <c r="T97" s="149">
        <v>33</v>
      </c>
      <c r="U97" s="149">
        <v>19</v>
      </c>
      <c r="V97" s="149">
        <v>100</v>
      </c>
      <c r="W97" s="149">
        <v>92</v>
      </c>
      <c r="X97" s="149">
        <v>2554</v>
      </c>
      <c r="Y97" s="149">
        <v>8</v>
      </c>
      <c r="Z97" s="149">
        <v>213</v>
      </c>
      <c r="AA97" s="149">
        <v>0</v>
      </c>
      <c r="AB97" s="149">
        <v>0</v>
      </c>
      <c r="AC97" s="149">
        <v>3</v>
      </c>
      <c r="AD97" s="149">
        <v>45</v>
      </c>
      <c r="AE97" s="149">
        <v>103</v>
      </c>
      <c r="AF97" s="149">
        <v>93</v>
      </c>
      <c r="AG97" s="149">
        <v>28</v>
      </c>
      <c r="AH97" s="149">
        <v>26</v>
      </c>
      <c r="AI97" s="149">
        <v>26</v>
      </c>
      <c r="AJ97" s="149">
        <v>26</v>
      </c>
      <c r="AK97" s="150">
        <v>191</v>
      </c>
      <c r="AL97" s="150">
        <v>84</v>
      </c>
      <c r="AM97" s="150">
        <v>107</v>
      </c>
      <c r="AN97" s="149">
        <v>113</v>
      </c>
      <c r="AO97" s="149">
        <v>40</v>
      </c>
      <c r="AP97" s="149">
        <v>134</v>
      </c>
      <c r="AQ97" s="149">
        <v>54</v>
      </c>
      <c r="AR97" s="149">
        <v>97</v>
      </c>
      <c r="AS97" s="149">
        <v>40</v>
      </c>
    </row>
    <row r="98" spans="1:45">
      <c r="A98" s="147" t="s">
        <v>260</v>
      </c>
      <c r="B98" s="147" t="s">
        <v>9</v>
      </c>
      <c r="C98" s="147" t="s">
        <v>49</v>
      </c>
      <c r="D98" s="147" t="s">
        <v>471</v>
      </c>
      <c r="E98" s="147" t="s">
        <v>449</v>
      </c>
      <c r="F98" s="149">
        <v>5104</v>
      </c>
      <c r="G98" s="149">
        <v>2</v>
      </c>
      <c r="H98" s="149">
        <v>1868</v>
      </c>
      <c r="I98" s="149">
        <v>162</v>
      </c>
      <c r="J98" s="149">
        <v>1131</v>
      </c>
      <c r="K98" s="149">
        <v>43</v>
      </c>
      <c r="L98" s="149">
        <v>0</v>
      </c>
      <c r="M98" s="149">
        <v>43</v>
      </c>
      <c r="N98" s="149">
        <v>952</v>
      </c>
      <c r="O98" s="149">
        <v>2</v>
      </c>
      <c r="P98" s="149">
        <v>952</v>
      </c>
      <c r="Q98" s="149">
        <v>952</v>
      </c>
      <c r="R98" s="149">
        <v>952</v>
      </c>
      <c r="S98" s="149">
        <v>27</v>
      </c>
      <c r="T98" s="149">
        <v>23</v>
      </c>
      <c r="U98" s="149">
        <v>0</v>
      </c>
      <c r="V98" s="149">
        <v>43</v>
      </c>
      <c r="W98" s="149">
        <v>39</v>
      </c>
      <c r="X98" s="149">
        <v>1233</v>
      </c>
      <c r="Y98" s="149">
        <v>4</v>
      </c>
      <c r="Z98" s="149">
        <v>60</v>
      </c>
      <c r="AA98" s="149">
        <v>0</v>
      </c>
      <c r="AB98" s="149">
        <v>0</v>
      </c>
      <c r="AC98" s="149">
        <v>0</v>
      </c>
      <c r="AD98" s="149">
        <v>0</v>
      </c>
      <c r="AE98" s="149">
        <v>40</v>
      </c>
      <c r="AF98" s="149">
        <v>35</v>
      </c>
      <c r="AG98" s="149">
        <v>27</v>
      </c>
      <c r="AH98" s="149">
        <v>29</v>
      </c>
      <c r="AI98" s="149">
        <v>29</v>
      </c>
      <c r="AJ98" s="149">
        <v>29</v>
      </c>
      <c r="AK98" s="150">
        <v>86</v>
      </c>
      <c r="AL98" s="150">
        <v>0</v>
      </c>
      <c r="AM98" s="150">
        <v>86</v>
      </c>
      <c r="AN98" s="149">
        <v>86</v>
      </c>
      <c r="AO98" s="149">
        <v>13</v>
      </c>
      <c r="AP98" s="149">
        <v>73</v>
      </c>
      <c r="AQ98" s="149">
        <v>10</v>
      </c>
      <c r="AR98" s="149">
        <v>66</v>
      </c>
      <c r="AS98" s="149">
        <v>10</v>
      </c>
    </row>
    <row r="99" spans="1:45">
      <c r="A99" s="147" t="s">
        <v>260</v>
      </c>
      <c r="B99" s="147" t="s">
        <v>9</v>
      </c>
      <c r="C99" s="147" t="s">
        <v>49</v>
      </c>
      <c r="D99" s="147" t="s">
        <v>471</v>
      </c>
      <c r="E99" s="147" t="s">
        <v>451</v>
      </c>
      <c r="F99" s="149">
        <v>2373</v>
      </c>
      <c r="G99" s="149">
        <v>2</v>
      </c>
      <c r="H99" s="149">
        <v>1109</v>
      </c>
      <c r="I99" s="149">
        <v>108</v>
      </c>
      <c r="J99" s="149">
        <v>2341</v>
      </c>
      <c r="K99" s="149">
        <v>92</v>
      </c>
      <c r="L99" s="149">
        <v>0</v>
      </c>
      <c r="M99" s="149">
        <v>92</v>
      </c>
      <c r="N99" s="149">
        <v>2341</v>
      </c>
      <c r="O99" s="149">
        <v>2</v>
      </c>
      <c r="P99" s="149">
        <v>2341</v>
      </c>
      <c r="Q99" s="149">
        <v>2341</v>
      </c>
      <c r="R99" s="149">
        <v>2341</v>
      </c>
      <c r="S99" s="149">
        <v>111</v>
      </c>
      <c r="T99" s="149">
        <v>93</v>
      </c>
      <c r="U99" s="149">
        <v>0</v>
      </c>
      <c r="V99" s="149">
        <v>92</v>
      </c>
      <c r="W99" s="149">
        <v>80</v>
      </c>
      <c r="X99" s="149">
        <v>1343</v>
      </c>
      <c r="Y99" s="149">
        <v>9</v>
      </c>
      <c r="Z99" s="149">
        <v>115</v>
      </c>
      <c r="AA99" s="149">
        <v>0</v>
      </c>
      <c r="AB99" s="149">
        <v>0</v>
      </c>
      <c r="AC99" s="149">
        <v>3</v>
      </c>
      <c r="AD99" s="149">
        <v>75</v>
      </c>
      <c r="AE99" s="149">
        <v>76</v>
      </c>
      <c r="AF99" s="149">
        <v>67</v>
      </c>
      <c r="AG99" s="149">
        <v>15</v>
      </c>
      <c r="AH99" s="149">
        <v>17</v>
      </c>
      <c r="AI99" s="149">
        <v>17</v>
      </c>
      <c r="AJ99" s="149">
        <v>17</v>
      </c>
      <c r="AK99" s="150">
        <v>163</v>
      </c>
      <c r="AL99" s="150">
        <v>0</v>
      </c>
      <c r="AM99" s="150">
        <v>163</v>
      </c>
      <c r="AN99" s="149">
        <v>163</v>
      </c>
      <c r="AO99" s="149">
        <v>21</v>
      </c>
      <c r="AP99" s="149">
        <v>138</v>
      </c>
      <c r="AQ99" s="149">
        <v>27</v>
      </c>
      <c r="AR99" s="149">
        <v>124</v>
      </c>
      <c r="AS99" s="149">
        <v>12</v>
      </c>
    </row>
    <row r="100" spans="1:45">
      <c r="A100" s="147" t="s">
        <v>260</v>
      </c>
      <c r="B100" s="147" t="s">
        <v>9</v>
      </c>
      <c r="C100" s="147" t="s">
        <v>49</v>
      </c>
      <c r="D100" s="147" t="s">
        <v>471</v>
      </c>
      <c r="E100" s="147" t="s">
        <v>452</v>
      </c>
      <c r="F100" s="149">
        <v>2748</v>
      </c>
      <c r="G100" s="149">
        <v>3</v>
      </c>
      <c r="H100" s="149">
        <v>1250</v>
      </c>
      <c r="I100" s="149">
        <v>109</v>
      </c>
      <c r="J100" s="149">
        <v>2728</v>
      </c>
      <c r="K100" s="149">
        <v>90</v>
      </c>
      <c r="L100" s="149">
        <v>0</v>
      </c>
      <c r="M100" s="149">
        <v>90</v>
      </c>
      <c r="N100" s="149">
        <v>2728</v>
      </c>
      <c r="O100" s="149">
        <v>4</v>
      </c>
      <c r="P100" s="149">
        <v>2728</v>
      </c>
      <c r="Q100" s="149">
        <v>2728</v>
      </c>
      <c r="R100" s="149">
        <v>2728</v>
      </c>
      <c r="S100" s="149">
        <v>120</v>
      </c>
      <c r="T100" s="149">
        <v>95</v>
      </c>
      <c r="U100" s="149">
        <v>0</v>
      </c>
      <c r="V100" s="149">
        <v>90</v>
      </c>
      <c r="W100" s="149">
        <v>84</v>
      </c>
      <c r="X100" s="149">
        <v>1449</v>
      </c>
      <c r="Y100" s="149">
        <v>2</v>
      </c>
      <c r="Z100" s="149">
        <v>50</v>
      </c>
      <c r="AA100" s="149">
        <v>0</v>
      </c>
      <c r="AB100" s="149">
        <v>0</v>
      </c>
      <c r="AC100" s="149">
        <v>4</v>
      </c>
      <c r="AD100" s="149">
        <v>90</v>
      </c>
      <c r="AE100" s="149">
        <v>6</v>
      </c>
      <c r="AF100" s="149">
        <v>72</v>
      </c>
      <c r="AG100" s="149">
        <v>15</v>
      </c>
      <c r="AH100" s="149">
        <v>17</v>
      </c>
      <c r="AI100" s="149">
        <v>17</v>
      </c>
      <c r="AJ100" s="149">
        <v>17</v>
      </c>
      <c r="AK100" s="150">
        <v>143</v>
      </c>
      <c r="AL100" s="150">
        <v>0</v>
      </c>
      <c r="AM100" s="150">
        <v>143</v>
      </c>
      <c r="AN100" s="149">
        <v>143</v>
      </c>
      <c r="AO100" s="149">
        <v>19</v>
      </c>
      <c r="AP100" s="149">
        <v>120</v>
      </c>
      <c r="AQ100" s="149">
        <v>18</v>
      </c>
      <c r="AR100" s="149">
        <v>110</v>
      </c>
      <c r="AS100" s="149">
        <v>15</v>
      </c>
    </row>
    <row r="101" spans="1:45">
      <c r="A101" s="147" t="s">
        <v>260</v>
      </c>
      <c r="B101" s="147" t="s">
        <v>9</v>
      </c>
      <c r="C101" s="147" t="s">
        <v>49</v>
      </c>
      <c r="D101" s="147" t="s">
        <v>471</v>
      </c>
      <c r="E101" s="147" t="s">
        <v>453</v>
      </c>
      <c r="F101" s="149">
        <v>2826</v>
      </c>
      <c r="G101" s="149">
        <v>6</v>
      </c>
      <c r="H101" s="149">
        <v>1117</v>
      </c>
      <c r="I101" s="149">
        <v>110</v>
      </c>
      <c r="J101" s="149">
        <v>2574</v>
      </c>
      <c r="K101" s="149">
        <v>78</v>
      </c>
      <c r="L101" s="149">
        <v>0</v>
      </c>
      <c r="M101" s="149">
        <v>80</v>
      </c>
      <c r="N101" s="149">
        <v>2646</v>
      </c>
      <c r="O101" s="149">
        <v>8</v>
      </c>
      <c r="P101" s="149">
        <v>2792</v>
      </c>
      <c r="Q101" s="149">
        <v>2646</v>
      </c>
      <c r="R101" s="149">
        <v>2603</v>
      </c>
      <c r="S101" s="149">
        <v>90</v>
      </c>
      <c r="T101" s="149">
        <v>77</v>
      </c>
      <c r="U101" s="149">
        <v>0</v>
      </c>
      <c r="V101" s="149">
        <v>82</v>
      </c>
      <c r="W101" s="149">
        <v>82</v>
      </c>
      <c r="X101" s="149">
        <v>1662</v>
      </c>
      <c r="Y101" s="149">
        <v>0</v>
      </c>
      <c r="Z101" s="149">
        <v>0</v>
      </c>
      <c r="AA101" s="149">
        <v>0</v>
      </c>
      <c r="AB101" s="149">
        <v>0</v>
      </c>
      <c r="AC101" s="149">
        <v>0</v>
      </c>
      <c r="AD101" s="149">
        <v>0</v>
      </c>
      <c r="AE101" s="149">
        <v>77</v>
      </c>
      <c r="AF101" s="149">
        <v>70</v>
      </c>
      <c r="AG101" s="149">
        <v>17</v>
      </c>
      <c r="AH101" s="149">
        <v>19</v>
      </c>
      <c r="AI101" s="149">
        <v>19</v>
      </c>
      <c r="AJ101" s="149">
        <v>19</v>
      </c>
      <c r="AK101" s="150">
        <v>164</v>
      </c>
      <c r="AL101" s="150">
        <v>0</v>
      </c>
      <c r="AM101" s="150">
        <v>164</v>
      </c>
      <c r="AN101" s="149">
        <v>164</v>
      </c>
      <c r="AO101" s="149">
        <v>18</v>
      </c>
      <c r="AP101" s="149">
        <v>141</v>
      </c>
      <c r="AQ101" s="149">
        <v>19</v>
      </c>
      <c r="AR101" s="149">
        <v>124</v>
      </c>
      <c r="AS101" s="149">
        <v>21</v>
      </c>
    </row>
    <row r="102" spans="1:45">
      <c r="A102" s="147" t="s">
        <v>260</v>
      </c>
      <c r="B102" s="147" t="s">
        <v>9</v>
      </c>
      <c r="C102" s="147" t="s">
        <v>49</v>
      </c>
      <c r="D102" s="147" t="s">
        <v>472</v>
      </c>
      <c r="E102" s="147" t="s">
        <v>449</v>
      </c>
      <c r="F102" s="149">
        <v>3767</v>
      </c>
      <c r="G102" s="149">
        <v>0</v>
      </c>
      <c r="H102" s="149">
        <v>1493</v>
      </c>
      <c r="I102" s="149">
        <v>246</v>
      </c>
      <c r="J102" s="149">
        <v>2512</v>
      </c>
      <c r="K102" s="149">
        <v>74</v>
      </c>
      <c r="L102" s="149">
        <v>1</v>
      </c>
      <c r="M102" s="149">
        <v>76</v>
      </c>
      <c r="N102" s="149">
        <v>1031</v>
      </c>
      <c r="O102" s="149">
        <v>0</v>
      </c>
      <c r="P102" s="149">
        <v>1058</v>
      </c>
      <c r="Q102" s="149">
        <v>1031</v>
      </c>
      <c r="R102" s="149">
        <v>1058</v>
      </c>
      <c r="S102" s="149">
        <v>17</v>
      </c>
      <c r="T102" s="149">
        <v>17</v>
      </c>
      <c r="U102" s="149">
        <v>0</v>
      </c>
      <c r="V102" s="149">
        <v>82</v>
      </c>
      <c r="W102" s="149">
        <v>65</v>
      </c>
      <c r="X102" s="149">
        <v>2384</v>
      </c>
      <c r="Y102" s="149">
        <v>7</v>
      </c>
      <c r="Z102" s="149">
        <v>248</v>
      </c>
      <c r="AA102" s="149">
        <v>2</v>
      </c>
      <c r="AB102" s="149">
        <v>45</v>
      </c>
      <c r="AC102" s="149">
        <v>2</v>
      </c>
      <c r="AD102" s="149">
        <v>30</v>
      </c>
      <c r="AE102" s="149">
        <v>51.5</v>
      </c>
      <c r="AF102" s="149">
        <v>68</v>
      </c>
      <c r="AG102" s="149">
        <v>54</v>
      </c>
      <c r="AH102" s="149">
        <v>57</v>
      </c>
      <c r="AI102" s="149">
        <v>55</v>
      </c>
      <c r="AJ102" s="149">
        <v>59</v>
      </c>
      <c r="AK102" s="150">
        <v>127</v>
      </c>
      <c r="AL102" s="150">
        <v>61</v>
      </c>
      <c r="AM102" s="150">
        <v>66</v>
      </c>
      <c r="AN102" s="149">
        <v>68</v>
      </c>
      <c r="AO102" s="149">
        <v>41</v>
      </c>
      <c r="AP102" s="149">
        <v>93</v>
      </c>
      <c r="AQ102" s="149">
        <v>70</v>
      </c>
      <c r="AR102" s="149">
        <v>40</v>
      </c>
      <c r="AS102" s="149">
        <v>17</v>
      </c>
    </row>
    <row r="103" spans="1:45">
      <c r="A103" s="147" t="s">
        <v>260</v>
      </c>
      <c r="B103" s="147" t="s">
        <v>9</v>
      </c>
      <c r="C103" s="147" t="s">
        <v>49</v>
      </c>
      <c r="D103" s="147" t="s">
        <v>472</v>
      </c>
      <c r="E103" s="147" t="s">
        <v>451</v>
      </c>
      <c r="F103" s="149">
        <v>1801</v>
      </c>
      <c r="G103" s="149">
        <v>2</v>
      </c>
      <c r="H103" s="149">
        <v>939</v>
      </c>
      <c r="I103" s="149">
        <v>112</v>
      </c>
      <c r="J103" s="149">
        <v>2394</v>
      </c>
      <c r="K103" s="149">
        <v>87</v>
      </c>
      <c r="L103" s="149">
        <v>4</v>
      </c>
      <c r="M103" s="149">
        <v>89</v>
      </c>
      <c r="N103" s="149">
        <v>1632</v>
      </c>
      <c r="O103" s="149">
        <v>2</v>
      </c>
      <c r="P103" s="149">
        <v>1668</v>
      </c>
      <c r="Q103" s="149">
        <v>1632</v>
      </c>
      <c r="R103" s="149">
        <v>1667</v>
      </c>
      <c r="S103" s="149">
        <v>29</v>
      </c>
      <c r="T103" s="149">
        <v>27</v>
      </c>
      <c r="U103" s="149">
        <v>6</v>
      </c>
      <c r="V103" s="149">
        <v>86</v>
      </c>
      <c r="W103" s="149">
        <v>74</v>
      </c>
      <c r="X103" s="149">
        <v>2405</v>
      </c>
      <c r="Y103" s="149">
        <v>11</v>
      </c>
      <c r="Z103" s="149">
        <v>364</v>
      </c>
      <c r="AA103" s="149">
        <v>0</v>
      </c>
      <c r="AB103" s="149">
        <v>0</v>
      </c>
      <c r="AC103" s="149">
        <v>2</v>
      </c>
      <c r="AD103" s="149">
        <v>30</v>
      </c>
      <c r="AE103" s="149">
        <v>59</v>
      </c>
      <c r="AF103" s="149">
        <v>80</v>
      </c>
      <c r="AG103" s="149">
        <v>49</v>
      </c>
      <c r="AH103" s="149">
        <v>52</v>
      </c>
      <c r="AI103" s="149">
        <v>53</v>
      </c>
      <c r="AJ103" s="149">
        <v>54</v>
      </c>
      <c r="AK103" s="150">
        <v>139</v>
      </c>
      <c r="AL103" s="150">
        <v>57</v>
      </c>
      <c r="AM103" s="150">
        <v>68</v>
      </c>
      <c r="AN103" s="149">
        <v>74</v>
      </c>
      <c r="AO103" s="149">
        <v>48</v>
      </c>
      <c r="AP103" s="149">
        <v>69</v>
      </c>
      <c r="AQ103" s="149">
        <v>78</v>
      </c>
      <c r="AR103" s="149">
        <v>43</v>
      </c>
      <c r="AS103" s="149">
        <v>18</v>
      </c>
    </row>
    <row r="104" spans="1:45">
      <c r="A104" s="147" t="s">
        <v>260</v>
      </c>
      <c r="B104" s="147" t="s">
        <v>9</v>
      </c>
      <c r="C104" s="147" t="s">
        <v>49</v>
      </c>
      <c r="D104" s="147" t="s">
        <v>472</v>
      </c>
      <c r="E104" s="147" t="s">
        <v>452</v>
      </c>
      <c r="F104" s="149">
        <v>1983</v>
      </c>
      <c r="G104" s="149">
        <v>3</v>
      </c>
      <c r="H104" s="149">
        <v>1041</v>
      </c>
      <c r="I104" s="149">
        <v>103</v>
      </c>
      <c r="J104" s="149">
        <v>2614</v>
      </c>
      <c r="K104" s="149">
        <v>95</v>
      </c>
      <c r="L104" s="149">
        <v>3</v>
      </c>
      <c r="M104" s="149">
        <v>95</v>
      </c>
      <c r="N104" s="149">
        <v>2060</v>
      </c>
      <c r="O104" s="149">
        <v>4</v>
      </c>
      <c r="P104" s="149">
        <v>2100</v>
      </c>
      <c r="Q104" s="149">
        <v>2060</v>
      </c>
      <c r="R104" s="149">
        <v>2099</v>
      </c>
      <c r="S104" s="149">
        <v>42</v>
      </c>
      <c r="T104" s="149">
        <v>35</v>
      </c>
      <c r="U104" s="149">
        <v>5</v>
      </c>
      <c r="V104" s="149">
        <v>92</v>
      </c>
      <c r="W104" s="149">
        <v>83</v>
      </c>
      <c r="X104" s="149">
        <v>2500</v>
      </c>
      <c r="Y104" s="149">
        <v>9</v>
      </c>
      <c r="Z104" s="149">
        <v>324</v>
      </c>
      <c r="AA104" s="149">
        <v>1</v>
      </c>
      <c r="AB104" s="149">
        <v>68</v>
      </c>
      <c r="AC104" s="149">
        <v>0</v>
      </c>
      <c r="AD104" s="149">
        <v>0</v>
      </c>
      <c r="AE104" s="149">
        <v>69</v>
      </c>
      <c r="AF104" s="149">
        <v>92</v>
      </c>
      <c r="AG104" s="149">
        <v>55</v>
      </c>
      <c r="AH104" s="149">
        <v>52</v>
      </c>
      <c r="AI104" s="149">
        <v>48</v>
      </c>
      <c r="AJ104" s="149">
        <v>51</v>
      </c>
      <c r="AK104" s="150">
        <v>155</v>
      </c>
      <c r="AL104" s="150">
        <v>63</v>
      </c>
      <c r="AM104" s="150">
        <v>78</v>
      </c>
      <c r="AN104" s="149">
        <v>82</v>
      </c>
      <c r="AO104" s="149">
        <v>52</v>
      </c>
      <c r="AP104" s="149">
        <v>97</v>
      </c>
      <c r="AQ104" s="149">
        <v>70</v>
      </c>
      <c r="AR104" s="149">
        <v>58</v>
      </c>
      <c r="AS104" s="149">
        <v>27</v>
      </c>
    </row>
    <row r="105" spans="1:45">
      <c r="A105" s="147" t="s">
        <v>260</v>
      </c>
      <c r="B105" s="147" t="s">
        <v>9</v>
      </c>
      <c r="C105" s="147" t="s">
        <v>49</v>
      </c>
      <c r="D105" s="147" t="s">
        <v>472</v>
      </c>
      <c r="E105" s="147" t="s">
        <v>453</v>
      </c>
      <c r="F105" s="149">
        <v>2318</v>
      </c>
      <c r="G105" s="149">
        <v>3</v>
      </c>
      <c r="H105" s="149">
        <v>1056</v>
      </c>
      <c r="I105" s="149">
        <v>118</v>
      </c>
      <c r="J105" s="149">
        <v>2738</v>
      </c>
      <c r="K105" s="149">
        <v>99</v>
      </c>
      <c r="L105" s="149">
        <v>1</v>
      </c>
      <c r="M105" s="149">
        <v>103</v>
      </c>
      <c r="N105" s="149">
        <v>2540</v>
      </c>
      <c r="O105" s="149">
        <v>2</v>
      </c>
      <c r="P105" s="149">
        <v>2419</v>
      </c>
      <c r="Q105" s="149">
        <v>2540</v>
      </c>
      <c r="R105" s="149">
        <v>2071</v>
      </c>
      <c r="S105" s="149">
        <v>28</v>
      </c>
      <c r="T105" s="149">
        <v>29</v>
      </c>
      <c r="U105" s="149">
        <v>18</v>
      </c>
      <c r="V105" s="149">
        <v>103</v>
      </c>
      <c r="W105" s="149">
        <v>89</v>
      </c>
      <c r="X105" s="149">
        <v>2476</v>
      </c>
      <c r="Y105" s="149">
        <v>12</v>
      </c>
      <c r="Z105" s="149">
        <v>358</v>
      </c>
      <c r="AA105" s="149">
        <v>0</v>
      </c>
      <c r="AB105" s="149">
        <v>0</v>
      </c>
      <c r="AC105" s="149">
        <v>0</v>
      </c>
      <c r="AD105" s="149">
        <v>0</v>
      </c>
      <c r="AE105" s="149">
        <v>79</v>
      </c>
      <c r="AF105" s="149">
        <v>95</v>
      </c>
      <c r="AG105" s="149">
        <v>53</v>
      </c>
      <c r="AH105" s="149">
        <v>48</v>
      </c>
      <c r="AI105" s="149">
        <v>47</v>
      </c>
      <c r="AJ105" s="149">
        <v>50</v>
      </c>
      <c r="AK105" s="150">
        <v>197</v>
      </c>
      <c r="AL105" s="150">
        <v>70</v>
      </c>
      <c r="AM105" s="150">
        <v>95</v>
      </c>
      <c r="AN105" s="149">
        <v>102</v>
      </c>
      <c r="AO105" s="149">
        <v>43</v>
      </c>
      <c r="AP105" s="149">
        <v>125</v>
      </c>
      <c r="AQ105" s="149">
        <v>102</v>
      </c>
      <c r="AR105" s="149">
        <v>66</v>
      </c>
      <c r="AS105" s="149">
        <v>29</v>
      </c>
    </row>
    <row r="106" spans="1:45">
      <c r="A106" s="147" t="s">
        <v>260</v>
      </c>
      <c r="B106" s="147" t="s">
        <v>9</v>
      </c>
      <c r="C106" s="147" t="s">
        <v>49</v>
      </c>
      <c r="D106" s="147" t="s">
        <v>473</v>
      </c>
      <c r="E106" s="147" t="s">
        <v>449</v>
      </c>
      <c r="F106" s="149">
        <v>3921</v>
      </c>
      <c r="G106" s="149">
        <v>2</v>
      </c>
      <c r="H106" s="149">
        <v>1423</v>
      </c>
      <c r="I106" s="149">
        <v>143</v>
      </c>
      <c r="J106" s="149">
        <v>2109</v>
      </c>
      <c r="K106" s="149">
        <v>47</v>
      </c>
      <c r="L106" s="149">
        <v>0</v>
      </c>
      <c r="M106" s="149">
        <v>48</v>
      </c>
      <c r="N106" s="149">
        <v>891</v>
      </c>
      <c r="O106" s="149">
        <v>0</v>
      </c>
      <c r="P106" s="149">
        <v>891</v>
      </c>
      <c r="Q106" s="149">
        <v>891</v>
      </c>
      <c r="R106" s="149">
        <v>891</v>
      </c>
      <c r="S106" s="149">
        <v>12</v>
      </c>
      <c r="T106" s="149">
        <v>9</v>
      </c>
      <c r="U106" s="149">
        <v>0</v>
      </c>
      <c r="V106" s="149">
        <v>44</v>
      </c>
      <c r="W106" s="149">
        <v>32</v>
      </c>
      <c r="X106" s="149">
        <v>1095</v>
      </c>
      <c r="Y106" s="149">
        <v>14</v>
      </c>
      <c r="Z106" s="149">
        <v>236</v>
      </c>
      <c r="AA106" s="149">
        <v>0</v>
      </c>
      <c r="AB106" s="149">
        <v>0</v>
      </c>
      <c r="AC106" s="149">
        <v>1</v>
      </c>
      <c r="AD106" s="149">
        <v>55</v>
      </c>
      <c r="AE106" s="149">
        <v>44</v>
      </c>
      <c r="AF106" s="149">
        <v>30</v>
      </c>
      <c r="AG106" s="149">
        <v>9</v>
      </c>
      <c r="AH106" s="149">
        <v>24</v>
      </c>
      <c r="AI106" s="149">
        <v>24</v>
      </c>
      <c r="AJ106" s="149">
        <v>24</v>
      </c>
      <c r="AK106" s="150">
        <v>110</v>
      </c>
      <c r="AL106" s="150">
        <v>5</v>
      </c>
      <c r="AM106" s="150">
        <v>56</v>
      </c>
      <c r="AN106" s="149">
        <v>55</v>
      </c>
      <c r="AO106" s="149">
        <v>28</v>
      </c>
      <c r="AP106" s="149">
        <v>71</v>
      </c>
      <c r="AQ106" s="149">
        <v>32</v>
      </c>
      <c r="AR106" s="149">
        <v>45</v>
      </c>
      <c r="AS106" s="149">
        <v>33</v>
      </c>
    </row>
    <row r="107" spans="1:45">
      <c r="A107" s="147" t="s">
        <v>260</v>
      </c>
      <c r="B107" s="147" t="s">
        <v>9</v>
      </c>
      <c r="C107" s="147" t="s">
        <v>49</v>
      </c>
      <c r="D107" s="147" t="s">
        <v>473</v>
      </c>
      <c r="E107" s="147" t="s">
        <v>451</v>
      </c>
      <c r="F107" s="149">
        <v>1875</v>
      </c>
      <c r="G107" s="149">
        <v>1</v>
      </c>
      <c r="H107" s="149">
        <v>853</v>
      </c>
      <c r="I107" s="149">
        <v>80</v>
      </c>
      <c r="J107" s="149">
        <v>1890</v>
      </c>
      <c r="K107" s="149">
        <v>75</v>
      </c>
      <c r="L107" s="149">
        <v>0</v>
      </c>
      <c r="M107" s="149">
        <v>75</v>
      </c>
      <c r="N107" s="149">
        <v>1873</v>
      </c>
      <c r="O107" s="149">
        <v>2</v>
      </c>
      <c r="P107" s="149">
        <v>1873</v>
      </c>
      <c r="Q107" s="149">
        <v>1873</v>
      </c>
      <c r="R107" s="149">
        <v>1873</v>
      </c>
      <c r="S107" s="149">
        <v>56</v>
      </c>
      <c r="T107" s="149">
        <v>58</v>
      </c>
      <c r="U107" s="149">
        <v>0</v>
      </c>
      <c r="V107" s="149">
        <v>75</v>
      </c>
      <c r="W107" s="149">
        <v>68</v>
      </c>
      <c r="X107" s="149">
        <v>1133</v>
      </c>
      <c r="Y107" s="149">
        <v>6</v>
      </c>
      <c r="Z107" s="149">
        <v>45</v>
      </c>
      <c r="AA107" s="149">
        <v>0</v>
      </c>
      <c r="AB107" s="149">
        <v>0</v>
      </c>
      <c r="AC107" s="149">
        <v>1</v>
      </c>
      <c r="AD107" s="149">
        <v>30</v>
      </c>
      <c r="AE107" s="149">
        <v>75</v>
      </c>
      <c r="AF107" s="149">
        <v>55</v>
      </c>
      <c r="AG107" s="149">
        <v>2</v>
      </c>
      <c r="AH107" s="149">
        <v>7</v>
      </c>
      <c r="AI107" s="149">
        <v>8</v>
      </c>
      <c r="AJ107" s="149">
        <v>8</v>
      </c>
      <c r="AK107" s="150">
        <v>129</v>
      </c>
      <c r="AL107" s="150">
        <v>2</v>
      </c>
      <c r="AM107" s="150">
        <v>77</v>
      </c>
      <c r="AN107" s="149">
        <v>76</v>
      </c>
      <c r="AO107" s="149">
        <v>31</v>
      </c>
      <c r="AP107" s="149">
        <v>102</v>
      </c>
      <c r="AQ107" s="149">
        <v>23</v>
      </c>
      <c r="AR107" s="149">
        <v>64</v>
      </c>
      <c r="AS107" s="149">
        <v>42</v>
      </c>
    </row>
    <row r="108" spans="1:45">
      <c r="A108" s="147" t="s">
        <v>260</v>
      </c>
      <c r="B108" s="147" t="s">
        <v>9</v>
      </c>
      <c r="C108" s="147" t="s">
        <v>49</v>
      </c>
      <c r="D108" s="147" t="s">
        <v>473</v>
      </c>
      <c r="E108" s="147" t="s">
        <v>452</v>
      </c>
      <c r="F108" s="149">
        <v>2103</v>
      </c>
      <c r="G108" s="149">
        <v>5</v>
      </c>
      <c r="H108" s="149">
        <v>898</v>
      </c>
      <c r="I108" s="149">
        <v>99</v>
      </c>
      <c r="J108" s="149">
        <v>2098</v>
      </c>
      <c r="K108" s="149">
        <v>76</v>
      </c>
      <c r="L108" s="149">
        <v>1</v>
      </c>
      <c r="M108" s="149">
        <v>76</v>
      </c>
      <c r="N108" s="149">
        <v>2103</v>
      </c>
      <c r="O108" s="149">
        <v>5</v>
      </c>
      <c r="P108" s="149">
        <v>2103</v>
      </c>
      <c r="Q108" s="149">
        <v>2103</v>
      </c>
      <c r="R108" s="149">
        <v>2097</v>
      </c>
      <c r="S108" s="149">
        <v>58</v>
      </c>
      <c r="T108" s="149">
        <v>52</v>
      </c>
      <c r="U108" s="149">
        <v>0</v>
      </c>
      <c r="V108" s="149">
        <v>76</v>
      </c>
      <c r="W108" s="149">
        <v>76</v>
      </c>
      <c r="X108" s="149">
        <v>1247</v>
      </c>
      <c r="Y108" s="149">
        <v>0</v>
      </c>
      <c r="Z108" s="149">
        <v>0</v>
      </c>
      <c r="AA108" s="149">
        <v>0</v>
      </c>
      <c r="AB108" s="149">
        <v>0</v>
      </c>
      <c r="AC108" s="149">
        <v>0</v>
      </c>
      <c r="AD108" s="149">
        <v>0</v>
      </c>
      <c r="AE108" s="149">
        <v>76</v>
      </c>
      <c r="AF108" s="149">
        <v>63</v>
      </c>
      <c r="AG108" s="149">
        <v>2</v>
      </c>
      <c r="AH108" s="149">
        <v>7</v>
      </c>
      <c r="AI108" s="149">
        <v>8</v>
      </c>
      <c r="AJ108" s="149">
        <v>8</v>
      </c>
      <c r="AK108" s="150">
        <v>123</v>
      </c>
      <c r="AL108" s="150">
        <v>2</v>
      </c>
      <c r="AM108" s="150">
        <v>82</v>
      </c>
      <c r="AN108" s="149">
        <v>84</v>
      </c>
      <c r="AO108" s="149">
        <v>19</v>
      </c>
      <c r="AP108" s="149">
        <v>110</v>
      </c>
      <c r="AQ108" s="149">
        <v>22</v>
      </c>
      <c r="AR108" s="149">
        <v>56</v>
      </c>
      <c r="AS108" s="149">
        <v>45</v>
      </c>
    </row>
    <row r="109" spans="1:45">
      <c r="A109" s="147" t="s">
        <v>260</v>
      </c>
      <c r="B109" s="147" t="s">
        <v>9</v>
      </c>
      <c r="C109" s="147" t="s">
        <v>49</v>
      </c>
      <c r="D109" s="147" t="s">
        <v>473</v>
      </c>
      <c r="E109" s="147" t="s">
        <v>453</v>
      </c>
      <c r="F109" s="149">
        <v>1900</v>
      </c>
      <c r="G109" s="149">
        <v>54</v>
      </c>
      <c r="H109" s="149">
        <v>870</v>
      </c>
      <c r="I109" s="149">
        <v>201</v>
      </c>
      <c r="J109" s="149">
        <v>1924</v>
      </c>
      <c r="K109" s="149">
        <v>62</v>
      </c>
      <c r="L109" s="149">
        <v>3</v>
      </c>
      <c r="M109" s="149">
        <v>160</v>
      </c>
      <c r="N109" s="149">
        <v>1900</v>
      </c>
      <c r="O109" s="149">
        <v>107</v>
      </c>
      <c r="P109" s="149">
        <v>2021</v>
      </c>
      <c r="Q109" s="149">
        <v>1900</v>
      </c>
      <c r="R109" s="149">
        <v>1923</v>
      </c>
      <c r="S109" s="149">
        <v>39</v>
      </c>
      <c r="T109" s="149">
        <v>36</v>
      </c>
      <c r="U109" s="149">
        <v>3</v>
      </c>
      <c r="V109" s="149">
        <v>63</v>
      </c>
      <c r="W109" s="149">
        <v>61</v>
      </c>
      <c r="X109" s="149">
        <v>1215</v>
      </c>
      <c r="Y109" s="149">
        <v>1</v>
      </c>
      <c r="Z109" s="149">
        <v>25</v>
      </c>
      <c r="AA109" s="149">
        <v>0</v>
      </c>
      <c r="AB109" s="149">
        <v>3</v>
      </c>
      <c r="AC109" s="149">
        <v>43</v>
      </c>
      <c r="AD109" s="149">
        <v>40</v>
      </c>
      <c r="AE109" s="149">
        <v>64</v>
      </c>
      <c r="AF109" s="149">
        <v>56</v>
      </c>
      <c r="AG109" s="149">
        <v>4</v>
      </c>
      <c r="AH109" s="149">
        <v>10</v>
      </c>
      <c r="AI109" s="149">
        <v>11</v>
      </c>
      <c r="AJ109" s="149">
        <v>16</v>
      </c>
      <c r="AK109" s="150">
        <v>124</v>
      </c>
      <c r="AL109" s="150">
        <v>4</v>
      </c>
      <c r="AM109" s="150">
        <v>83</v>
      </c>
      <c r="AN109" s="149">
        <v>87</v>
      </c>
      <c r="AO109" s="149">
        <v>18</v>
      </c>
      <c r="AP109" s="149">
        <v>104</v>
      </c>
      <c r="AQ109" s="149">
        <v>33</v>
      </c>
      <c r="AR109" s="149">
        <v>48</v>
      </c>
      <c r="AS109" s="149">
        <v>47</v>
      </c>
    </row>
    <row r="110" spans="1:45">
      <c r="A110" s="147" t="s">
        <v>260</v>
      </c>
      <c r="B110" s="147" t="s">
        <v>9</v>
      </c>
      <c r="C110" s="147" t="s">
        <v>49</v>
      </c>
      <c r="D110" s="147" t="s">
        <v>474</v>
      </c>
      <c r="E110" s="147" t="s">
        <v>449</v>
      </c>
      <c r="F110" s="149">
        <v>5854</v>
      </c>
      <c r="G110" s="149">
        <v>2</v>
      </c>
      <c r="H110" s="149">
        <v>2833</v>
      </c>
      <c r="I110" s="149">
        <v>21</v>
      </c>
      <c r="J110" s="149">
        <v>1354</v>
      </c>
      <c r="K110" s="149">
        <v>75</v>
      </c>
      <c r="L110" s="149">
        <v>1</v>
      </c>
      <c r="M110" s="149">
        <v>67</v>
      </c>
      <c r="N110" s="149">
        <v>1297</v>
      </c>
      <c r="O110" s="149">
        <v>0</v>
      </c>
      <c r="P110" s="149">
        <v>1297</v>
      </c>
      <c r="Q110" s="149">
        <v>1297</v>
      </c>
      <c r="R110" s="149">
        <v>1297</v>
      </c>
      <c r="S110" s="149">
        <v>33</v>
      </c>
      <c r="T110" s="149">
        <v>15</v>
      </c>
      <c r="U110" s="149">
        <v>9</v>
      </c>
      <c r="V110" s="149">
        <v>66</v>
      </c>
      <c r="W110" s="149">
        <v>65</v>
      </c>
      <c r="X110" s="149">
        <v>1721</v>
      </c>
      <c r="Y110" s="149">
        <v>5</v>
      </c>
      <c r="Z110" s="149">
        <v>125</v>
      </c>
      <c r="AA110" s="149">
        <v>0</v>
      </c>
      <c r="AB110" s="149">
        <v>0</v>
      </c>
      <c r="AC110" s="149">
        <v>1</v>
      </c>
      <c r="AD110" s="149">
        <v>17</v>
      </c>
      <c r="AE110" s="149">
        <v>47</v>
      </c>
      <c r="AF110" s="149">
        <v>62</v>
      </c>
      <c r="AG110" s="149">
        <v>20</v>
      </c>
      <c r="AH110" s="149">
        <v>40</v>
      </c>
      <c r="AI110" s="149">
        <v>49</v>
      </c>
      <c r="AJ110" s="149">
        <v>48</v>
      </c>
      <c r="AK110" s="150">
        <v>135</v>
      </c>
      <c r="AL110" s="150">
        <v>40</v>
      </c>
      <c r="AM110" s="150">
        <v>95</v>
      </c>
      <c r="AN110" s="149">
        <v>74</v>
      </c>
      <c r="AO110" s="149">
        <v>40</v>
      </c>
      <c r="AP110" s="149">
        <v>68</v>
      </c>
      <c r="AQ110" s="149">
        <v>70</v>
      </c>
      <c r="AR110" s="149">
        <v>54</v>
      </c>
      <c r="AS110" s="149">
        <v>11</v>
      </c>
    </row>
    <row r="111" spans="1:45">
      <c r="A111" s="147" t="s">
        <v>260</v>
      </c>
      <c r="B111" s="147" t="s">
        <v>9</v>
      </c>
      <c r="C111" s="147" t="s">
        <v>49</v>
      </c>
      <c r="D111" s="147" t="s">
        <v>474</v>
      </c>
      <c r="E111" s="147" t="s">
        <v>451</v>
      </c>
      <c r="F111" s="149">
        <v>2033</v>
      </c>
      <c r="G111" s="149">
        <v>4</v>
      </c>
      <c r="H111" s="149">
        <v>1177</v>
      </c>
      <c r="I111" s="149">
        <v>15</v>
      </c>
      <c r="J111" s="149">
        <v>2076</v>
      </c>
      <c r="K111" s="149">
        <v>93</v>
      </c>
      <c r="L111" s="149">
        <v>3</v>
      </c>
      <c r="M111" s="149">
        <v>95</v>
      </c>
      <c r="N111" s="149">
        <v>2003</v>
      </c>
      <c r="O111" s="149">
        <v>4</v>
      </c>
      <c r="P111" s="149">
        <v>2003</v>
      </c>
      <c r="Q111" s="149">
        <v>2003</v>
      </c>
      <c r="R111" s="149">
        <v>2003</v>
      </c>
      <c r="S111" s="149">
        <v>67</v>
      </c>
      <c r="T111" s="149">
        <v>55</v>
      </c>
      <c r="U111" s="149">
        <v>15</v>
      </c>
      <c r="V111" s="149">
        <v>93</v>
      </c>
      <c r="W111" s="149">
        <v>90</v>
      </c>
      <c r="X111" s="149">
        <v>1763</v>
      </c>
      <c r="Y111" s="149">
        <v>4</v>
      </c>
      <c r="Z111" s="149">
        <v>85</v>
      </c>
      <c r="AA111" s="149">
        <v>0</v>
      </c>
      <c r="AB111" s="149">
        <v>0</v>
      </c>
      <c r="AC111" s="149">
        <v>1</v>
      </c>
      <c r="AD111" s="149">
        <v>17</v>
      </c>
      <c r="AE111" s="149">
        <v>52</v>
      </c>
      <c r="AF111" s="149">
        <v>68</v>
      </c>
      <c r="AG111" s="149">
        <v>3</v>
      </c>
      <c r="AH111" s="149">
        <v>3</v>
      </c>
      <c r="AI111" s="149">
        <v>5</v>
      </c>
      <c r="AJ111" s="149">
        <v>4</v>
      </c>
      <c r="AK111" s="150">
        <v>160</v>
      </c>
      <c r="AL111" s="150">
        <v>30</v>
      </c>
      <c r="AM111" s="150">
        <v>130</v>
      </c>
      <c r="AN111" s="149">
        <v>117</v>
      </c>
      <c r="AO111" s="149">
        <v>33</v>
      </c>
      <c r="AP111" s="149">
        <v>107</v>
      </c>
      <c r="AQ111" s="149">
        <v>57</v>
      </c>
      <c r="AR111" s="149">
        <v>85</v>
      </c>
      <c r="AS111" s="149">
        <v>18</v>
      </c>
    </row>
    <row r="112" spans="1:45">
      <c r="A112" s="147" t="s">
        <v>260</v>
      </c>
      <c r="B112" s="147" t="s">
        <v>9</v>
      </c>
      <c r="C112" s="147" t="s">
        <v>49</v>
      </c>
      <c r="D112" s="147" t="s">
        <v>474</v>
      </c>
      <c r="E112" s="147" t="s">
        <v>452</v>
      </c>
      <c r="F112" s="149">
        <v>2276</v>
      </c>
      <c r="G112" s="149">
        <v>4</v>
      </c>
      <c r="H112" s="149">
        <v>1286.5</v>
      </c>
      <c r="I112" s="149">
        <v>29</v>
      </c>
      <c r="J112" s="149">
        <v>2292</v>
      </c>
      <c r="K112" s="149">
        <v>87</v>
      </c>
      <c r="L112" s="149">
        <v>7</v>
      </c>
      <c r="M112" s="149">
        <v>89</v>
      </c>
      <c r="N112" s="149">
        <v>2274</v>
      </c>
      <c r="O112" s="149">
        <v>3</v>
      </c>
      <c r="P112" s="149">
        <v>2274</v>
      </c>
      <c r="Q112" s="149">
        <v>2274</v>
      </c>
      <c r="R112" s="149">
        <v>2274</v>
      </c>
      <c r="S112" s="149">
        <v>67</v>
      </c>
      <c r="T112" s="149">
        <v>61</v>
      </c>
      <c r="U112" s="149">
        <v>26</v>
      </c>
      <c r="V112" s="149">
        <v>85</v>
      </c>
      <c r="W112" s="149">
        <v>81</v>
      </c>
      <c r="X112" s="149">
        <v>1833</v>
      </c>
      <c r="Y112" s="149">
        <v>4</v>
      </c>
      <c r="Z112" s="149">
        <v>96</v>
      </c>
      <c r="AA112" s="149">
        <v>0</v>
      </c>
      <c r="AB112" s="149">
        <v>0</v>
      </c>
      <c r="AC112" s="149">
        <v>3</v>
      </c>
      <c r="AD112" s="149">
        <v>70</v>
      </c>
      <c r="AE112" s="149">
        <v>35</v>
      </c>
      <c r="AF112" s="149">
        <v>65</v>
      </c>
      <c r="AG112" s="149">
        <v>2</v>
      </c>
      <c r="AH112" s="149">
        <v>2</v>
      </c>
      <c r="AI112" s="149">
        <v>4</v>
      </c>
      <c r="AJ112" s="149">
        <v>3</v>
      </c>
      <c r="AK112" s="150">
        <v>140</v>
      </c>
      <c r="AL112" s="150">
        <v>22</v>
      </c>
      <c r="AM112" s="150">
        <v>118</v>
      </c>
      <c r="AN112" s="149">
        <v>108</v>
      </c>
      <c r="AO112" s="149">
        <v>30</v>
      </c>
      <c r="AP112" s="149">
        <v>93</v>
      </c>
      <c r="AQ112" s="149">
        <v>50</v>
      </c>
      <c r="AR112" s="149">
        <v>76</v>
      </c>
      <c r="AS112" s="149">
        <v>14</v>
      </c>
    </row>
    <row r="113" spans="1:45">
      <c r="A113" s="147" t="s">
        <v>260</v>
      </c>
      <c r="B113" s="147" t="s">
        <v>9</v>
      </c>
      <c r="C113" s="147" t="s">
        <v>49</v>
      </c>
      <c r="D113" s="147" t="s">
        <v>474</v>
      </c>
      <c r="E113" s="147" t="s">
        <v>453</v>
      </c>
      <c r="F113" s="149">
        <v>2365</v>
      </c>
      <c r="G113" s="149">
        <v>8</v>
      </c>
      <c r="H113" s="149">
        <v>1142</v>
      </c>
      <c r="I113" s="149">
        <v>14</v>
      </c>
      <c r="J113" s="149">
        <v>2358</v>
      </c>
      <c r="K113" s="149">
        <v>76</v>
      </c>
      <c r="L113" s="149">
        <v>1</v>
      </c>
      <c r="M113" s="149">
        <v>76</v>
      </c>
      <c r="N113" s="149">
        <v>2255</v>
      </c>
      <c r="O113" s="149">
        <v>5</v>
      </c>
      <c r="P113" s="149">
        <v>2255</v>
      </c>
      <c r="Q113" s="149">
        <v>2255</v>
      </c>
      <c r="R113" s="149">
        <v>2235</v>
      </c>
      <c r="S113" s="149">
        <v>50</v>
      </c>
      <c r="T113" s="149">
        <v>49</v>
      </c>
      <c r="U113" s="149">
        <v>52</v>
      </c>
      <c r="V113" s="149">
        <v>77</v>
      </c>
      <c r="W113" s="149">
        <v>76</v>
      </c>
      <c r="X113" s="149">
        <v>1853</v>
      </c>
      <c r="Y113" s="149">
        <v>0</v>
      </c>
      <c r="Z113" s="149">
        <v>0</v>
      </c>
      <c r="AA113" s="149">
        <v>0</v>
      </c>
      <c r="AB113" s="149">
        <v>0</v>
      </c>
      <c r="AC113" s="149">
        <v>0</v>
      </c>
      <c r="AD113" s="149">
        <v>0</v>
      </c>
      <c r="AE113" s="149">
        <v>58</v>
      </c>
      <c r="AF113" s="149">
        <v>61</v>
      </c>
      <c r="AG113" s="149">
        <v>1</v>
      </c>
      <c r="AH113" s="149">
        <v>1</v>
      </c>
      <c r="AI113" s="149">
        <v>4</v>
      </c>
      <c r="AJ113" s="149">
        <v>3</v>
      </c>
      <c r="AK113" s="150">
        <v>160</v>
      </c>
      <c r="AL113" s="150">
        <v>39</v>
      </c>
      <c r="AM113" s="150">
        <v>121</v>
      </c>
      <c r="AN113" s="149">
        <v>113</v>
      </c>
      <c r="AO113" s="149">
        <v>19</v>
      </c>
      <c r="AP113" s="149">
        <v>105</v>
      </c>
      <c r="AQ113" s="149">
        <v>60</v>
      </c>
      <c r="AR113" s="149">
        <v>83</v>
      </c>
      <c r="AS113" s="149">
        <v>17</v>
      </c>
    </row>
    <row r="114" spans="1:45">
      <c r="A114" s="147" t="s">
        <v>260</v>
      </c>
      <c r="B114" s="147" t="s">
        <v>9</v>
      </c>
      <c r="C114" s="147" t="s">
        <v>49</v>
      </c>
      <c r="D114" s="147" t="s">
        <v>475</v>
      </c>
      <c r="E114" s="147" t="s">
        <v>449</v>
      </c>
      <c r="F114" s="149">
        <v>3857</v>
      </c>
      <c r="G114" s="149">
        <v>5</v>
      </c>
      <c r="H114" s="149">
        <v>1693</v>
      </c>
      <c r="I114" s="149">
        <v>2026</v>
      </c>
      <c r="J114" s="149">
        <v>1150</v>
      </c>
      <c r="K114" s="149">
        <v>68</v>
      </c>
      <c r="L114" s="149">
        <v>1</v>
      </c>
      <c r="M114" s="149">
        <v>68</v>
      </c>
      <c r="N114" s="149">
        <v>1150</v>
      </c>
      <c r="O114" s="149">
        <v>5</v>
      </c>
      <c r="P114" s="149">
        <v>1150</v>
      </c>
      <c r="Q114" s="149">
        <v>1150</v>
      </c>
      <c r="R114" s="149">
        <v>1150</v>
      </c>
      <c r="S114" s="149">
        <v>20</v>
      </c>
      <c r="T114" s="149">
        <v>29</v>
      </c>
      <c r="U114" s="149">
        <v>0</v>
      </c>
      <c r="V114" s="149">
        <v>70</v>
      </c>
      <c r="W114" s="149">
        <v>34</v>
      </c>
      <c r="X114" s="149">
        <v>1221</v>
      </c>
      <c r="Y114" s="149">
        <v>36</v>
      </c>
      <c r="Z114" s="149">
        <v>846</v>
      </c>
      <c r="AA114" s="149">
        <v>0</v>
      </c>
      <c r="AB114" s="149">
        <v>0</v>
      </c>
      <c r="AC114" s="149">
        <v>0</v>
      </c>
      <c r="AD114" s="149">
        <v>0</v>
      </c>
      <c r="AE114" s="149">
        <v>70</v>
      </c>
      <c r="AF114" s="149">
        <v>64</v>
      </c>
      <c r="AG114" s="149">
        <v>39</v>
      </c>
      <c r="AH114" s="149">
        <v>40</v>
      </c>
      <c r="AI114" s="149">
        <v>44</v>
      </c>
      <c r="AJ114" s="149">
        <v>44</v>
      </c>
      <c r="AK114" s="150">
        <v>119</v>
      </c>
      <c r="AL114" s="150">
        <v>46</v>
      </c>
      <c r="AM114" s="150">
        <v>73</v>
      </c>
      <c r="AN114" s="149">
        <v>73</v>
      </c>
      <c r="AO114" s="149">
        <v>90</v>
      </c>
      <c r="AP114" s="149">
        <v>46</v>
      </c>
      <c r="AQ114" s="149">
        <v>71</v>
      </c>
      <c r="AR114" s="149">
        <v>33</v>
      </c>
      <c r="AS114" s="149">
        <v>15</v>
      </c>
    </row>
    <row r="115" spans="1:45">
      <c r="A115" s="147" t="s">
        <v>260</v>
      </c>
      <c r="B115" s="147" t="s">
        <v>9</v>
      </c>
      <c r="C115" s="147" t="s">
        <v>49</v>
      </c>
      <c r="D115" s="147" t="s">
        <v>475</v>
      </c>
      <c r="E115" s="147" t="s">
        <v>451</v>
      </c>
      <c r="F115" s="149">
        <v>1495</v>
      </c>
      <c r="G115" s="149">
        <v>2</v>
      </c>
      <c r="H115" s="149">
        <v>682</v>
      </c>
      <c r="I115" s="149">
        <v>836</v>
      </c>
      <c r="J115" s="149">
        <v>1683</v>
      </c>
      <c r="K115" s="149">
        <v>70</v>
      </c>
      <c r="L115" s="149">
        <v>6</v>
      </c>
      <c r="M115" s="149">
        <v>72</v>
      </c>
      <c r="N115" s="149">
        <v>1445</v>
      </c>
      <c r="O115" s="149">
        <v>2</v>
      </c>
      <c r="P115" s="149">
        <v>1443</v>
      </c>
      <c r="Q115" s="149">
        <v>1445</v>
      </c>
      <c r="R115" s="149">
        <v>1443</v>
      </c>
      <c r="S115" s="149">
        <v>60</v>
      </c>
      <c r="T115" s="149">
        <v>59</v>
      </c>
      <c r="U115" s="149">
        <v>0</v>
      </c>
      <c r="V115" s="149">
        <v>73</v>
      </c>
      <c r="W115" s="149">
        <v>55</v>
      </c>
      <c r="X115" s="149">
        <v>1395</v>
      </c>
      <c r="Y115" s="149">
        <v>17</v>
      </c>
      <c r="Z115" s="149">
        <v>400</v>
      </c>
      <c r="AA115" s="149">
        <v>0</v>
      </c>
      <c r="AB115" s="149">
        <v>0</v>
      </c>
      <c r="AC115" s="149">
        <v>0</v>
      </c>
      <c r="AD115" s="149">
        <v>0</v>
      </c>
      <c r="AE115" s="149">
        <v>73</v>
      </c>
      <c r="AF115" s="149">
        <v>64</v>
      </c>
      <c r="AG115" s="149">
        <v>4</v>
      </c>
      <c r="AH115" s="149">
        <v>0</v>
      </c>
      <c r="AI115" s="149">
        <v>0</v>
      </c>
      <c r="AJ115" s="149">
        <v>0</v>
      </c>
      <c r="AK115" s="150">
        <v>90</v>
      </c>
      <c r="AL115" s="150">
        <v>0</v>
      </c>
      <c r="AM115" s="150">
        <v>90</v>
      </c>
      <c r="AN115" s="149">
        <v>90</v>
      </c>
      <c r="AO115" s="149">
        <v>30</v>
      </c>
      <c r="AP115" s="149">
        <v>60</v>
      </c>
      <c r="AQ115" s="149">
        <v>22</v>
      </c>
      <c r="AR115" s="149">
        <v>43</v>
      </c>
      <c r="AS115" s="149">
        <v>25</v>
      </c>
    </row>
    <row r="116" spans="1:45">
      <c r="A116" s="147" t="s">
        <v>260</v>
      </c>
      <c r="B116" s="147" t="s">
        <v>9</v>
      </c>
      <c r="C116" s="147" t="s">
        <v>49</v>
      </c>
      <c r="D116" s="147" t="s">
        <v>475</v>
      </c>
      <c r="E116" s="147" t="s">
        <v>452</v>
      </c>
      <c r="F116" s="149">
        <v>1746</v>
      </c>
      <c r="G116" s="149">
        <v>10</v>
      </c>
      <c r="H116" s="149">
        <v>754</v>
      </c>
      <c r="I116" s="149">
        <v>937</v>
      </c>
      <c r="J116" s="149">
        <v>1808</v>
      </c>
      <c r="K116" s="149">
        <v>68</v>
      </c>
      <c r="L116" s="149">
        <v>3</v>
      </c>
      <c r="M116" s="149">
        <v>68</v>
      </c>
      <c r="N116" s="149">
        <v>1690</v>
      </c>
      <c r="O116" s="149">
        <v>8</v>
      </c>
      <c r="P116" s="149">
        <v>1685</v>
      </c>
      <c r="Q116" s="149">
        <v>1690</v>
      </c>
      <c r="R116" s="149">
        <v>1685</v>
      </c>
      <c r="S116" s="149">
        <v>59</v>
      </c>
      <c r="T116" s="149">
        <v>61</v>
      </c>
      <c r="U116" s="149">
        <v>0</v>
      </c>
      <c r="V116" s="149">
        <v>72</v>
      </c>
      <c r="W116" s="149">
        <v>69</v>
      </c>
      <c r="X116" s="149">
        <v>1508</v>
      </c>
      <c r="Y116" s="149">
        <v>3</v>
      </c>
      <c r="Z116" s="149">
        <v>80</v>
      </c>
      <c r="AA116" s="149">
        <v>0</v>
      </c>
      <c r="AB116" s="149">
        <v>0</v>
      </c>
      <c r="AC116" s="149">
        <v>0</v>
      </c>
      <c r="AD116" s="149">
        <v>0</v>
      </c>
      <c r="AE116" s="149">
        <v>10</v>
      </c>
      <c r="AF116" s="149">
        <v>64</v>
      </c>
      <c r="AG116" s="149">
        <v>3</v>
      </c>
      <c r="AH116" s="149">
        <v>0</v>
      </c>
      <c r="AI116" s="149">
        <v>0</v>
      </c>
      <c r="AJ116" s="149">
        <v>0</v>
      </c>
      <c r="AK116" s="150">
        <v>93</v>
      </c>
      <c r="AL116" s="150">
        <v>0</v>
      </c>
      <c r="AM116" s="150">
        <v>93</v>
      </c>
      <c r="AN116" s="149">
        <v>93</v>
      </c>
      <c r="AO116" s="149">
        <v>23</v>
      </c>
      <c r="AP116" s="149">
        <v>70</v>
      </c>
      <c r="AQ116" s="149">
        <v>21</v>
      </c>
      <c r="AR116" s="149">
        <v>45</v>
      </c>
      <c r="AS116" s="149">
        <v>27</v>
      </c>
    </row>
    <row r="117" spans="1:45">
      <c r="A117" s="147" t="s">
        <v>260</v>
      </c>
      <c r="B117" s="147" t="s">
        <v>9</v>
      </c>
      <c r="C117" s="147" t="s">
        <v>49</v>
      </c>
      <c r="D117" s="147" t="s">
        <v>475</v>
      </c>
      <c r="E117" s="147" t="s">
        <v>453</v>
      </c>
      <c r="F117" s="149">
        <v>1852</v>
      </c>
      <c r="G117" s="149">
        <v>10</v>
      </c>
      <c r="H117" s="149">
        <v>694</v>
      </c>
      <c r="I117" s="149">
        <v>844</v>
      </c>
      <c r="J117" s="149">
        <v>1660</v>
      </c>
      <c r="K117" s="149">
        <v>59</v>
      </c>
      <c r="L117" s="149">
        <v>0</v>
      </c>
      <c r="M117" s="149">
        <v>57</v>
      </c>
      <c r="N117" s="149">
        <v>1813</v>
      </c>
      <c r="O117" s="149">
        <v>10</v>
      </c>
      <c r="P117" s="149">
        <v>1813</v>
      </c>
      <c r="Q117" s="149">
        <v>1813</v>
      </c>
      <c r="R117" s="149">
        <v>1554</v>
      </c>
      <c r="S117" s="149">
        <v>56</v>
      </c>
      <c r="T117" s="149">
        <v>56</v>
      </c>
      <c r="U117" s="149">
        <v>1</v>
      </c>
      <c r="V117" s="149">
        <v>62</v>
      </c>
      <c r="W117" s="149">
        <v>60</v>
      </c>
      <c r="X117" s="149">
        <v>1508</v>
      </c>
      <c r="Y117" s="149">
        <v>2</v>
      </c>
      <c r="Z117" s="149">
        <v>55</v>
      </c>
      <c r="AA117" s="149">
        <v>0</v>
      </c>
      <c r="AB117" s="149">
        <v>0</v>
      </c>
      <c r="AC117" s="149">
        <v>0</v>
      </c>
      <c r="AD117" s="149">
        <v>0</v>
      </c>
      <c r="AE117" s="149">
        <v>62</v>
      </c>
      <c r="AF117" s="149">
        <v>58</v>
      </c>
      <c r="AG117" s="149">
        <v>2</v>
      </c>
      <c r="AH117" s="149">
        <v>0</v>
      </c>
      <c r="AI117" s="149">
        <v>0</v>
      </c>
      <c r="AJ117" s="149">
        <v>0</v>
      </c>
      <c r="AK117" s="150">
        <v>99</v>
      </c>
      <c r="AL117" s="150">
        <v>3</v>
      </c>
      <c r="AM117" s="150">
        <v>96</v>
      </c>
      <c r="AN117" s="149">
        <v>96</v>
      </c>
      <c r="AO117" s="149">
        <v>24</v>
      </c>
      <c r="AP117" s="149">
        <v>72</v>
      </c>
      <c r="AQ117" s="149">
        <v>25</v>
      </c>
      <c r="AR117" s="149">
        <v>45</v>
      </c>
      <c r="AS117" s="149">
        <v>29</v>
      </c>
    </row>
    <row r="118" spans="1:45">
      <c r="A118" s="147" t="s">
        <v>260</v>
      </c>
      <c r="B118" s="147" t="s">
        <v>9</v>
      </c>
      <c r="C118" s="147" t="s">
        <v>49</v>
      </c>
      <c r="D118" s="147" t="s">
        <v>476</v>
      </c>
      <c r="E118" s="147" t="s">
        <v>449</v>
      </c>
      <c r="F118" s="149">
        <v>9367</v>
      </c>
      <c r="G118" s="149">
        <v>1</v>
      </c>
      <c r="H118" s="149">
        <v>3757</v>
      </c>
      <c r="I118" s="149">
        <v>0</v>
      </c>
      <c r="J118" s="149">
        <v>2485</v>
      </c>
      <c r="K118" s="149">
        <v>90</v>
      </c>
      <c r="L118" s="149">
        <v>6</v>
      </c>
      <c r="M118" s="149">
        <v>90</v>
      </c>
      <c r="N118" s="149">
        <v>1814</v>
      </c>
      <c r="O118" s="149">
        <v>1</v>
      </c>
      <c r="P118" s="149">
        <v>1814</v>
      </c>
      <c r="Q118" s="149">
        <v>1814</v>
      </c>
      <c r="R118" s="149">
        <v>1814</v>
      </c>
      <c r="S118" s="149">
        <v>36</v>
      </c>
      <c r="T118" s="149">
        <v>29</v>
      </c>
      <c r="U118" s="149">
        <v>4</v>
      </c>
      <c r="V118" s="149">
        <v>93</v>
      </c>
      <c r="W118" s="149">
        <v>77</v>
      </c>
      <c r="X118" s="149">
        <v>2399</v>
      </c>
      <c r="Y118" s="149">
        <v>20</v>
      </c>
      <c r="Z118" s="149">
        <v>734</v>
      </c>
      <c r="AA118" s="149">
        <v>0</v>
      </c>
      <c r="AB118" s="149">
        <v>0</v>
      </c>
      <c r="AC118" s="149">
        <v>7</v>
      </c>
      <c r="AD118" s="149">
        <v>177</v>
      </c>
      <c r="AE118" s="149">
        <v>59</v>
      </c>
      <c r="AF118" s="149">
        <v>89</v>
      </c>
      <c r="AG118" s="149">
        <v>50</v>
      </c>
      <c r="AH118" s="149">
        <v>64</v>
      </c>
      <c r="AI118" s="149">
        <v>66</v>
      </c>
      <c r="AJ118" s="149">
        <v>60</v>
      </c>
      <c r="AK118" s="150">
        <v>229</v>
      </c>
      <c r="AL118" s="150">
        <v>152</v>
      </c>
      <c r="AM118" s="150">
        <v>77</v>
      </c>
      <c r="AN118" s="149">
        <v>41</v>
      </c>
      <c r="AO118" s="149">
        <v>104</v>
      </c>
      <c r="AP118" s="149">
        <v>125</v>
      </c>
      <c r="AQ118" s="149">
        <v>50</v>
      </c>
      <c r="AR118" s="149">
        <v>114</v>
      </c>
      <c r="AS118" s="149">
        <v>65</v>
      </c>
    </row>
    <row r="119" spans="1:45">
      <c r="A119" s="147" t="s">
        <v>260</v>
      </c>
      <c r="B119" s="147" t="s">
        <v>9</v>
      </c>
      <c r="C119" s="147" t="s">
        <v>49</v>
      </c>
      <c r="D119" s="147" t="s">
        <v>476</v>
      </c>
      <c r="E119" s="147" t="s">
        <v>451</v>
      </c>
      <c r="F119" s="149">
        <v>3907</v>
      </c>
      <c r="G119" s="149">
        <v>11</v>
      </c>
      <c r="H119" s="149">
        <v>1678</v>
      </c>
      <c r="I119" s="149">
        <v>7</v>
      </c>
      <c r="J119" s="149">
        <v>3748</v>
      </c>
      <c r="K119" s="149">
        <v>157</v>
      </c>
      <c r="L119" s="149">
        <v>6</v>
      </c>
      <c r="M119" s="149">
        <v>156</v>
      </c>
      <c r="N119" s="149">
        <v>3335</v>
      </c>
      <c r="O119" s="149">
        <v>10</v>
      </c>
      <c r="P119" s="149">
        <v>3334</v>
      </c>
      <c r="Q119" s="149">
        <v>3335</v>
      </c>
      <c r="R119" s="149">
        <v>3335</v>
      </c>
      <c r="S119" s="149">
        <v>92</v>
      </c>
      <c r="T119" s="149">
        <v>91</v>
      </c>
      <c r="U119" s="149">
        <v>8</v>
      </c>
      <c r="V119" s="149">
        <v>155</v>
      </c>
      <c r="W119" s="149">
        <v>124</v>
      </c>
      <c r="X119" s="149">
        <v>2474</v>
      </c>
      <c r="Y119" s="149">
        <v>14</v>
      </c>
      <c r="Z119" s="149">
        <v>490</v>
      </c>
      <c r="AA119" s="149">
        <v>0</v>
      </c>
      <c r="AB119" s="149">
        <v>0</v>
      </c>
      <c r="AC119" s="149">
        <v>19</v>
      </c>
      <c r="AD119" s="149">
        <v>435</v>
      </c>
      <c r="AE119" s="149">
        <v>68</v>
      </c>
      <c r="AF119" s="149">
        <v>117</v>
      </c>
      <c r="AG119" s="149">
        <v>40</v>
      </c>
      <c r="AH119" s="149">
        <v>29</v>
      </c>
      <c r="AI119" s="149">
        <v>30</v>
      </c>
      <c r="AJ119" s="149">
        <v>27</v>
      </c>
      <c r="AK119" s="150">
        <v>280</v>
      </c>
      <c r="AL119" s="150">
        <v>231</v>
      </c>
      <c r="AM119" s="150">
        <v>49</v>
      </c>
      <c r="AN119" s="149">
        <v>30</v>
      </c>
      <c r="AO119" s="149">
        <v>107</v>
      </c>
      <c r="AP119" s="149">
        <v>196</v>
      </c>
      <c r="AQ119" s="149">
        <v>56</v>
      </c>
      <c r="AR119" s="149">
        <v>173</v>
      </c>
      <c r="AS119" s="149">
        <v>51</v>
      </c>
    </row>
    <row r="120" spans="1:45">
      <c r="A120" s="147" t="s">
        <v>260</v>
      </c>
      <c r="B120" s="147" t="s">
        <v>9</v>
      </c>
      <c r="C120" s="147" t="s">
        <v>49</v>
      </c>
      <c r="D120" s="147" t="s">
        <v>476</v>
      </c>
      <c r="E120" s="147" t="s">
        <v>452</v>
      </c>
      <c r="F120" s="149">
        <v>4252</v>
      </c>
      <c r="G120" s="149">
        <v>18</v>
      </c>
      <c r="H120" s="149">
        <v>1871</v>
      </c>
      <c r="I120" s="149">
        <v>2</v>
      </c>
      <c r="J120" s="149">
        <v>4169</v>
      </c>
      <c r="K120" s="149">
        <v>155</v>
      </c>
      <c r="L120" s="149">
        <v>0</v>
      </c>
      <c r="M120" s="149">
        <v>155</v>
      </c>
      <c r="N120" s="149">
        <v>4004</v>
      </c>
      <c r="O120" s="149">
        <v>12</v>
      </c>
      <c r="P120" s="149">
        <v>4004</v>
      </c>
      <c r="Q120" s="149">
        <v>4004</v>
      </c>
      <c r="R120" s="149">
        <v>4004</v>
      </c>
      <c r="S120" s="149">
        <v>87</v>
      </c>
      <c r="T120" s="149">
        <v>82</v>
      </c>
      <c r="U120" s="149">
        <v>17</v>
      </c>
      <c r="V120" s="149">
        <v>154</v>
      </c>
      <c r="W120" s="149">
        <v>131</v>
      </c>
      <c r="X120" s="149">
        <v>2541</v>
      </c>
      <c r="Y120" s="149">
        <v>14</v>
      </c>
      <c r="Z120" s="149">
        <v>466</v>
      </c>
      <c r="AA120" s="149">
        <v>0</v>
      </c>
      <c r="AB120" s="149">
        <v>0</v>
      </c>
      <c r="AC120" s="149">
        <v>11</v>
      </c>
      <c r="AD120" s="149">
        <v>313</v>
      </c>
      <c r="AE120" s="149">
        <v>64</v>
      </c>
      <c r="AF120" s="149">
        <v>130</v>
      </c>
      <c r="AG120" s="149">
        <v>33</v>
      </c>
      <c r="AH120" s="149">
        <v>26</v>
      </c>
      <c r="AI120" s="149">
        <v>27</v>
      </c>
      <c r="AJ120" s="149">
        <v>24</v>
      </c>
      <c r="AK120" s="150">
        <v>281</v>
      </c>
      <c r="AL120" s="150">
        <v>238</v>
      </c>
      <c r="AM120" s="150">
        <v>43</v>
      </c>
      <c r="AN120" s="149">
        <v>24</v>
      </c>
      <c r="AO120" s="149">
        <v>106</v>
      </c>
      <c r="AP120" s="149">
        <v>186</v>
      </c>
      <c r="AQ120" s="149">
        <v>50</v>
      </c>
      <c r="AR120" s="149">
        <v>161</v>
      </c>
      <c r="AS120" s="149">
        <v>70</v>
      </c>
    </row>
    <row r="121" spans="1:45">
      <c r="A121" s="147" t="s">
        <v>260</v>
      </c>
      <c r="B121" s="147" t="s">
        <v>9</v>
      </c>
      <c r="C121" s="147" t="s">
        <v>49</v>
      </c>
      <c r="D121" s="147" t="s">
        <v>476</v>
      </c>
      <c r="E121" s="147" t="s">
        <v>453</v>
      </c>
      <c r="F121" s="149">
        <v>4247</v>
      </c>
      <c r="G121" s="149">
        <v>10</v>
      </c>
      <c r="H121" s="149">
        <v>1859</v>
      </c>
      <c r="I121" s="149">
        <v>0</v>
      </c>
      <c r="J121" s="149">
        <v>4031</v>
      </c>
      <c r="K121" s="149">
        <v>134</v>
      </c>
      <c r="L121" s="149">
        <v>1</v>
      </c>
      <c r="M121" s="149">
        <v>134</v>
      </c>
      <c r="N121" s="149">
        <v>4254</v>
      </c>
      <c r="O121" s="149">
        <v>10</v>
      </c>
      <c r="P121" s="149">
        <v>4219</v>
      </c>
      <c r="Q121" s="149">
        <v>4254</v>
      </c>
      <c r="R121" s="149">
        <v>3887</v>
      </c>
      <c r="S121" s="149">
        <v>78</v>
      </c>
      <c r="T121" s="149">
        <v>79</v>
      </c>
      <c r="U121" s="149">
        <v>31</v>
      </c>
      <c r="V121" s="149">
        <v>135</v>
      </c>
      <c r="W121" s="149">
        <v>123</v>
      </c>
      <c r="X121" s="149">
        <v>2478</v>
      </c>
      <c r="Y121" s="149">
        <v>8</v>
      </c>
      <c r="Z121" s="149">
        <v>375</v>
      </c>
      <c r="AA121" s="149">
        <v>0</v>
      </c>
      <c r="AB121" s="149">
        <v>0</v>
      </c>
      <c r="AC121" s="149">
        <v>6</v>
      </c>
      <c r="AD121" s="149">
        <v>221</v>
      </c>
      <c r="AE121" s="149">
        <v>89</v>
      </c>
      <c r="AF121" s="149">
        <v>122</v>
      </c>
      <c r="AG121" s="149">
        <v>31</v>
      </c>
      <c r="AH121" s="149">
        <v>26</v>
      </c>
      <c r="AI121" s="149">
        <v>27</v>
      </c>
      <c r="AJ121" s="149">
        <v>25</v>
      </c>
      <c r="AK121" s="150">
        <v>262</v>
      </c>
      <c r="AL121" s="150">
        <v>229</v>
      </c>
      <c r="AM121" s="150">
        <v>33</v>
      </c>
      <c r="AN121" s="149">
        <v>16</v>
      </c>
      <c r="AO121" s="149">
        <v>50</v>
      </c>
      <c r="AP121" s="149">
        <v>197</v>
      </c>
      <c r="AQ121" s="149">
        <v>46</v>
      </c>
      <c r="AR121" s="149">
        <v>148</v>
      </c>
      <c r="AS121" s="149">
        <v>68</v>
      </c>
    </row>
    <row r="122" spans="1:45">
      <c r="A122" s="147" t="s">
        <v>260</v>
      </c>
      <c r="B122" s="147" t="s">
        <v>9</v>
      </c>
      <c r="C122" s="147" t="s">
        <v>49</v>
      </c>
      <c r="D122" s="147" t="s">
        <v>477</v>
      </c>
      <c r="E122" s="147" t="s">
        <v>449</v>
      </c>
      <c r="F122" s="149">
        <v>5380</v>
      </c>
      <c r="G122" s="149">
        <v>0</v>
      </c>
      <c r="H122" s="149">
        <v>2373</v>
      </c>
      <c r="I122" s="149">
        <v>4</v>
      </c>
      <c r="J122" s="149">
        <v>5185</v>
      </c>
      <c r="K122" s="149">
        <v>133</v>
      </c>
      <c r="L122" s="149">
        <v>13</v>
      </c>
      <c r="M122" s="149">
        <v>133</v>
      </c>
      <c r="N122" s="149">
        <v>2255</v>
      </c>
      <c r="O122" s="149">
        <v>34</v>
      </c>
      <c r="P122" s="149">
        <v>2255</v>
      </c>
      <c r="Q122" s="149">
        <v>2255</v>
      </c>
      <c r="R122" s="149">
        <v>2064</v>
      </c>
      <c r="S122" s="149">
        <v>68</v>
      </c>
      <c r="T122" s="149">
        <v>45</v>
      </c>
      <c r="U122" s="149">
        <v>26</v>
      </c>
      <c r="V122" s="149">
        <v>129</v>
      </c>
      <c r="W122" s="149">
        <v>133</v>
      </c>
      <c r="X122" s="149">
        <v>3740</v>
      </c>
      <c r="Y122" s="149">
        <v>0</v>
      </c>
      <c r="Z122" s="149">
        <v>0</v>
      </c>
      <c r="AA122" s="149">
        <v>0</v>
      </c>
      <c r="AB122" s="149">
        <v>0</v>
      </c>
      <c r="AC122" s="149">
        <v>0</v>
      </c>
      <c r="AD122" s="149">
        <v>0</v>
      </c>
      <c r="AE122" s="149">
        <v>81</v>
      </c>
      <c r="AF122" s="149">
        <v>123</v>
      </c>
      <c r="AG122" s="149">
        <v>67</v>
      </c>
      <c r="AH122" s="149">
        <v>66</v>
      </c>
      <c r="AI122" s="149">
        <v>30</v>
      </c>
      <c r="AJ122" s="149">
        <v>205</v>
      </c>
      <c r="AK122" s="150">
        <v>266</v>
      </c>
      <c r="AL122" s="150">
        <v>160</v>
      </c>
      <c r="AM122" s="150">
        <v>164</v>
      </c>
      <c r="AN122" s="149">
        <v>138</v>
      </c>
      <c r="AO122" s="149">
        <v>124</v>
      </c>
      <c r="AP122" s="149">
        <v>115</v>
      </c>
      <c r="AQ122" s="149">
        <v>192</v>
      </c>
      <c r="AR122" s="149">
        <v>57</v>
      </c>
      <c r="AS122" s="149">
        <v>17</v>
      </c>
    </row>
    <row r="123" spans="1:45">
      <c r="A123" s="147" t="s">
        <v>260</v>
      </c>
      <c r="B123" s="147" t="s">
        <v>9</v>
      </c>
      <c r="C123" s="147" t="s">
        <v>49</v>
      </c>
      <c r="D123" s="147" t="s">
        <v>477</v>
      </c>
      <c r="E123" s="147" t="s">
        <v>451</v>
      </c>
      <c r="F123" s="149">
        <v>2398</v>
      </c>
      <c r="G123" s="149">
        <v>0</v>
      </c>
      <c r="H123" s="149">
        <v>1144</v>
      </c>
      <c r="I123" s="149">
        <v>3</v>
      </c>
      <c r="J123" s="149">
        <v>3303</v>
      </c>
      <c r="K123" s="149">
        <v>112</v>
      </c>
      <c r="L123" s="149">
        <v>7</v>
      </c>
      <c r="M123" s="149">
        <v>112</v>
      </c>
      <c r="N123" s="149">
        <v>2414</v>
      </c>
      <c r="O123" s="149">
        <v>37</v>
      </c>
      <c r="P123" s="149">
        <v>2414</v>
      </c>
      <c r="Q123" s="149">
        <v>2414</v>
      </c>
      <c r="R123" s="149">
        <v>2508</v>
      </c>
      <c r="S123" s="149">
        <v>124</v>
      </c>
      <c r="T123" s="149">
        <v>72</v>
      </c>
      <c r="U123" s="149">
        <v>24</v>
      </c>
      <c r="V123" s="149">
        <v>113</v>
      </c>
      <c r="W123" s="149">
        <v>112</v>
      </c>
      <c r="X123" s="149">
        <v>2907</v>
      </c>
      <c r="Y123" s="149">
        <v>0</v>
      </c>
      <c r="Z123" s="149">
        <v>0</v>
      </c>
      <c r="AA123" s="149">
        <v>0</v>
      </c>
      <c r="AB123" s="149">
        <v>0</v>
      </c>
      <c r="AC123" s="149">
        <v>1</v>
      </c>
      <c r="AD123" s="149">
        <v>77</v>
      </c>
      <c r="AE123" s="149">
        <v>75</v>
      </c>
      <c r="AF123" s="149">
        <v>109</v>
      </c>
      <c r="AG123" s="149">
        <v>8</v>
      </c>
      <c r="AH123" s="149">
        <v>3</v>
      </c>
      <c r="AI123" s="149">
        <v>1</v>
      </c>
      <c r="AJ123" s="149">
        <v>101</v>
      </c>
      <c r="AK123" s="150">
        <v>192</v>
      </c>
      <c r="AL123" s="150">
        <v>86</v>
      </c>
      <c r="AM123" s="150">
        <v>146</v>
      </c>
      <c r="AN123" s="149">
        <v>143</v>
      </c>
      <c r="AO123" s="149">
        <v>85</v>
      </c>
      <c r="AP123" s="149">
        <v>122</v>
      </c>
      <c r="AQ123" s="149">
        <v>90</v>
      </c>
      <c r="AR123" s="149">
        <v>81</v>
      </c>
      <c r="AS123" s="149">
        <v>21</v>
      </c>
    </row>
    <row r="124" spans="1:45">
      <c r="A124" s="147" t="s">
        <v>260</v>
      </c>
      <c r="B124" s="147" t="s">
        <v>9</v>
      </c>
      <c r="C124" s="147" t="s">
        <v>49</v>
      </c>
      <c r="D124" s="147" t="s">
        <v>477</v>
      </c>
      <c r="E124" s="147" t="s">
        <v>452</v>
      </c>
      <c r="F124" s="149">
        <v>2680</v>
      </c>
      <c r="G124" s="149">
        <v>0</v>
      </c>
      <c r="H124" s="149">
        <v>1256</v>
      </c>
      <c r="I124" s="149">
        <v>3</v>
      </c>
      <c r="J124" s="149">
        <v>3580</v>
      </c>
      <c r="K124" s="149">
        <v>113</v>
      </c>
      <c r="L124" s="149">
        <v>10</v>
      </c>
      <c r="M124" s="149">
        <v>113</v>
      </c>
      <c r="N124" s="149">
        <v>2667</v>
      </c>
      <c r="O124" s="149">
        <v>30</v>
      </c>
      <c r="P124" s="149">
        <v>2667</v>
      </c>
      <c r="Q124" s="149">
        <v>2667</v>
      </c>
      <c r="R124" s="149">
        <v>2759</v>
      </c>
      <c r="S124" s="149">
        <v>81</v>
      </c>
      <c r="T124" s="149">
        <v>85</v>
      </c>
      <c r="U124" s="149">
        <v>71</v>
      </c>
      <c r="V124" s="149">
        <v>115</v>
      </c>
      <c r="W124" s="149">
        <v>117</v>
      </c>
      <c r="X124" s="149">
        <v>2964</v>
      </c>
      <c r="Y124" s="149">
        <v>0</v>
      </c>
      <c r="Z124" s="149">
        <v>0</v>
      </c>
      <c r="AA124" s="149">
        <v>0</v>
      </c>
      <c r="AB124" s="149">
        <v>0</v>
      </c>
      <c r="AC124" s="149">
        <v>0</v>
      </c>
      <c r="AD124" s="149">
        <v>0</v>
      </c>
      <c r="AE124" s="149">
        <v>74</v>
      </c>
      <c r="AF124" s="149">
        <v>113</v>
      </c>
      <c r="AG124" s="149">
        <v>7</v>
      </c>
      <c r="AH124" s="149">
        <v>3</v>
      </c>
      <c r="AI124" s="149">
        <v>2</v>
      </c>
      <c r="AJ124" s="149">
        <v>102</v>
      </c>
      <c r="AK124" s="150">
        <v>186</v>
      </c>
      <c r="AL124" s="150">
        <v>81</v>
      </c>
      <c r="AM124" s="150">
        <v>144</v>
      </c>
      <c r="AN124" s="149">
        <v>145</v>
      </c>
      <c r="AO124" s="149">
        <v>84</v>
      </c>
      <c r="AP124" s="149">
        <v>110</v>
      </c>
      <c r="AQ124" s="149">
        <v>94</v>
      </c>
      <c r="AR124" s="149">
        <v>70</v>
      </c>
      <c r="AS124" s="149">
        <v>22</v>
      </c>
    </row>
    <row r="125" spans="1:45">
      <c r="A125" s="147" t="s">
        <v>260</v>
      </c>
      <c r="B125" s="147" t="s">
        <v>9</v>
      </c>
      <c r="C125" s="147" t="s">
        <v>49</v>
      </c>
      <c r="D125" s="147" t="s">
        <v>477</v>
      </c>
      <c r="E125" s="147" t="s">
        <v>453</v>
      </c>
      <c r="F125" s="149">
        <v>2958</v>
      </c>
      <c r="G125" s="149">
        <v>1</v>
      </c>
      <c r="H125" s="149">
        <v>1245</v>
      </c>
      <c r="I125" s="149">
        <v>7</v>
      </c>
      <c r="J125" s="149">
        <v>4076</v>
      </c>
      <c r="K125" s="149">
        <v>99</v>
      </c>
      <c r="L125" s="149">
        <v>2</v>
      </c>
      <c r="M125" s="149">
        <v>99</v>
      </c>
      <c r="N125" s="149">
        <v>3098</v>
      </c>
      <c r="O125" s="149">
        <v>7</v>
      </c>
      <c r="P125" s="149">
        <v>3098</v>
      </c>
      <c r="Q125" s="149">
        <v>3098</v>
      </c>
      <c r="R125" s="149">
        <v>2767</v>
      </c>
      <c r="S125" s="149">
        <v>103</v>
      </c>
      <c r="T125" s="149">
        <v>85</v>
      </c>
      <c r="U125" s="149">
        <v>131</v>
      </c>
      <c r="V125" s="149">
        <v>120</v>
      </c>
      <c r="W125" s="149">
        <v>120</v>
      </c>
      <c r="X125" s="149">
        <v>2778</v>
      </c>
      <c r="Y125" s="149">
        <v>0</v>
      </c>
      <c r="Z125" s="149">
        <v>0</v>
      </c>
      <c r="AA125" s="149">
        <v>0</v>
      </c>
      <c r="AB125" s="149">
        <v>0</v>
      </c>
      <c r="AC125" s="149">
        <v>0</v>
      </c>
      <c r="AD125" s="149">
        <v>0</v>
      </c>
      <c r="AE125" s="149">
        <v>85</v>
      </c>
      <c r="AF125" s="149">
        <v>104</v>
      </c>
      <c r="AG125" s="149">
        <v>9</v>
      </c>
      <c r="AH125" s="149">
        <v>5</v>
      </c>
      <c r="AI125" s="149">
        <v>2</v>
      </c>
      <c r="AJ125" s="149">
        <v>104</v>
      </c>
      <c r="AK125" s="150">
        <v>205</v>
      </c>
      <c r="AL125" s="150">
        <v>70</v>
      </c>
      <c r="AM125" s="150">
        <v>151</v>
      </c>
      <c r="AN125" s="149">
        <v>152</v>
      </c>
      <c r="AO125" s="149">
        <v>37</v>
      </c>
      <c r="AP125" s="149">
        <v>150</v>
      </c>
      <c r="AQ125" s="149">
        <v>96</v>
      </c>
      <c r="AR125" s="149">
        <v>81</v>
      </c>
      <c r="AS125" s="149">
        <v>28</v>
      </c>
    </row>
    <row r="126" spans="1:45">
      <c r="A126" s="147" t="s">
        <v>260</v>
      </c>
      <c r="B126" s="147" t="s">
        <v>9</v>
      </c>
      <c r="C126" s="147" t="s">
        <v>49</v>
      </c>
      <c r="D126" s="147" t="s">
        <v>478</v>
      </c>
      <c r="E126" s="147" t="s">
        <v>449</v>
      </c>
      <c r="F126" s="149">
        <v>5930</v>
      </c>
      <c r="G126" s="149">
        <v>0</v>
      </c>
      <c r="H126" s="149">
        <v>2682</v>
      </c>
      <c r="I126" s="149">
        <v>0</v>
      </c>
      <c r="J126" s="149">
        <v>2558</v>
      </c>
      <c r="K126" s="149">
        <v>68</v>
      </c>
      <c r="L126" s="149">
        <v>0</v>
      </c>
      <c r="M126" s="149">
        <v>69</v>
      </c>
      <c r="N126" s="149">
        <v>1571</v>
      </c>
      <c r="O126" s="149">
        <v>0</v>
      </c>
      <c r="P126" s="149">
        <v>1536</v>
      </c>
      <c r="Q126" s="149">
        <v>1571</v>
      </c>
      <c r="R126" s="149">
        <v>1472</v>
      </c>
      <c r="S126" s="149">
        <v>35</v>
      </c>
      <c r="T126" s="149">
        <v>19</v>
      </c>
      <c r="U126" s="149">
        <v>0</v>
      </c>
      <c r="V126" s="149">
        <v>62</v>
      </c>
      <c r="W126" s="149">
        <v>60</v>
      </c>
      <c r="X126" s="149">
        <v>1483</v>
      </c>
      <c r="Y126" s="149">
        <v>0</v>
      </c>
      <c r="Z126" s="149">
        <v>0</v>
      </c>
      <c r="AA126" s="149">
        <v>0</v>
      </c>
      <c r="AB126" s="149">
        <v>0</v>
      </c>
      <c r="AC126" s="149">
        <v>7</v>
      </c>
      <c r="AD126" s="149">
        <v>231</v>
      </c>
      <c r="AE126" s="149">
        <v>34</v>
      </c>
      <c r="AF126" s="149">
        <v>57</v>
      </c>
      <c r="AG126" s="149">
        <v>23</v>
      </c>
      <c r="AH126" s="149">
        <v>27</v>
      </c>
      <c r="AI126" s="149">
        <v>28</v>
      </c>
      <c r="AJ126" s="149">
        <v>27</v>
      </c>
      <c r="AK126" s="150">
        <v>155</v>
      </c>
      <c r="AL126" s="150">
        <v>60</v>
      </c>
      <c r="AM126" s="150">
        <v>95</v>
      </c>
      <c r="AN126" s="149">
        <v>121</v>
      </c>
      <c r="AO126" s="149">
        <v>29</v>
      </c>
      <c r="AP126" s="149">
        <v>94</v>
      </c>
      <c r="AQ126" s="149">
        <v>56</v>
      </c>
      <c r="AR126" s="149">
        <v>84</v>
      </c>
      <c r="AS126" s="149">
        <v>15</v>
      </c>
    </row>
    <row r="127" spans="1:45">
      <c r="A127" s="147" t="s">
        <v>260</v>
      </c>
      <c r="B127" s="147" t="s">
        <v>9</v>
      </c>
      <c r="C127" s="147" t="s">
        <v>49</v>
      </c>
      <c r="D127" s="147" t="s">
        <v>478</v>
      </c>
      <c r="E127" s="147" t="s">
        <v>451</v>
      </c>
      <c r="F127" s="149">
        <v>2569</v>
      </c>
      <c r="G127" s="149">
        <v>2</v>
      </c>
      <c r="H127" s="149">
        <v>1212</v>
      </c>
      <c r="I127" s="149">
        <v>0</v>
      </c>
      <c r="J127" s="149">
        <v>2893</v>
      </c>
      <c r="K127" s="149">
        <v>118</v>
      </c>
      <c r="L127" s="149">
        <v>2</v>
      </c>
      <c r="M127" s="149">
        <v>118</v>
      </c>
      <c r="N127" s="149">
        <v>2386</v>
      </c>
      <c r="O127" s="149">
        <v>21</v>
      </c>
      <c r="P127" s="149">
        <v>2386</v>
      </c>
      <c r="Q127" s="149">
        <v>2386</v>
      </c>
      <c r="R127" s="149">
        <v>2334</v>
      </c>
      <c r="S127" s="149">
        <v>96</v>
      </c>
      <c r="T127" s="149">
        <v>58</v>
      </c>
      <c r="U127" s="149">
        <v>7</v>
      </c>
      <c r="V127" s="149">
        <v>101</v>
      </c>
      <c r="W127" s="149">
        <v>97</v>
      </c>
      <c r="X127" s="149">
        <v>1623</v>
      </c>
      <c r="Y127" s="149">
        <v>8</v>
      </c>
      <c r="Z127" s="149">
        <v>181</v>
      </c>
      <c r="AA127" s="149">
        <v>0</v>
      </c>
      <c r="AB127" s="149">
        <v>0</v>
      </c>
      <c r="AC127" s="149">
        <v>4</v>
      </c>
      <c r="AD127" s="149">
        <v>141</v>
      </c>
      <c r="AE127" s="149">
        <v>58</v>
      </c>
      <c r="AF127" s="149">
        <v>98</v>
      </c>
      <c r="AG127" s="149">
        <v>16</v>
      </c>
      <c r="AH127" s="149">
        <v>15</v>
      </c>
      <c r="AI127" s="149">
        <v>18</v>
      </c>
      <c r="AJ127" s="149">
        <v>17</v>
      </c>
      <c r="AK127" s="150">
        <v>176</v>
      </c>
      <c r="AL127" s="150">
        <v>90</v>
      </c>
      <c r="AM127" s="150">
        <v>86</v>
      </c>
      <c r="AN127" s="149">
        <v>122</v>
      </c>
      <c r="AO127" s="149">
        <v>31</v>
      </c>
      <c r="AP127" s="149">
        <v>107</v>
      </c>
      <c r="AQ127" s="149">
        <v>81</v>
      </c>
      <c r="AR127" s="149">
        <v>75</v>
      </c>
      <c r="AS127" s="149">
        <v>20</v>
      </c>
    </row>
    <row r="128" spans="1:45">
      <c r="A128" s="147" t="s">
        <v>260</v>
      </c>
      <c r="B128" s="147" t="s">
        <v>9</v>
      </c>
      <c r="C128" s="147" t="s">
        <v>49</v>
      </c>
      <c r="D128" s="147" t="s">
        <v>478</v>
      </c>
      <c r="E128" s="147" t="s">
        <v>452</v>
      </c>
      <c r="F128" s="149">
        <v>2983</v>
      </c>
      <c r="G128" s="149">
        <v>8</v>
      </c>
      <c r="H128" s="149">
        <v>1373</v>
      </c>
      <c r="I128" s="149">
        <v>0</v>
      </c>
      <c r="J128" s="149">
        <v>3226</v>
      </c>
      <c r="K128" s="149">
        <v>112</v>
      </c>
      <c r="L128" s="149">
        <v>1</v>
      </c>
      <c r="M128" s="149">
        <v>113</v>
      </c>
      <c r="N128" s="149">
        <v>2739</v>
      </c>
      <c r="O128" s="149">
        <v>15</v>
      </c>
      <c r="P128" s="149">
        <v>2738</v>
      </c>
      <c r="Q128" s="149">
        <v>2739</v>
      </c>
      <c r="R128" s="149">
        <v>2669</v>
      </c>
      <c r="S128" s="149">
        <v>81</v>
      </c>
      <c r="T128" s="149">
        <v>72</v>
      </c>
      <c r="U128" s="149">
        <v>11</v>
      </c>
      <c r="V128" s="149">
        <v>102</v>
      </c>
      <c r="W128" s="149">
        <v>100</v>
      </c>
      <c r="X128" s="149">
        <v>1610</v>
      </c>
      <c r="Y128" s="149">
        <v>2</v>
      </c>
      <c r="Z128" s="149">
        <v>109</v>
      </c>
      <c r="AA128" s="149">
        <v>0</v>
      </c>
      <c r="AB128" s="149">
        <v>0</v>
      </c>
      <c r="AC128" s="149">
        <v>5</v>
      </c>
      <c r="AD128" s="149">
        <v>255</v>
      </c>
      <c r="AE128" s="149">
        <v>51</v>
      </c>
      <c r="AF128" s="149">
        <v>100</v>
      </c>
      <c r="AG128" s="149">
        <v>6</v>
      </c>
      <c r="AH128" s="149">
        <v>4</v>
      </c>
      <c r="AI128" s="149">
        <v>4</v>
      </c>
      <c r="AJ128" s="149">
        <v>3</v>
      </c>
      <c r="AK128" s="150">
        <v>151</v>
      </c>
      <c r="AL128" s="150">
        <v>75</v>
      </c>
      <c r="AM128" s="150">
        <v>76</v>
      </c>
      <c r="AN128" s="149">
        <v>103</v>
      </c>
      <c r="AO128" s="149">
        <v>20</v>
      </c>
      <c r="AP128" s="149">
        <v>98</v>
      </c>
      <c r="AQ128" s="149">
        <v>60</v>
      </c>
      <c r="AR128" s="149">
        <v>69</v>
      </c>
      <c r="AS128" s="149">
        <v>22</v>
      </c>
    </row>
    <row r="129" spans="1:45">
      <c r="A129" s="147" t="s">
        <v>260</v>
      </c>
      <c r="B129" s="147" t="s">
        <v>9</v>
      </c>
      <c r="C129" s="147" t="s">
        <v>49</v>
      </c>
      <c r="D129" s="147" t="s">
        <v>478</v>
      </c>
      <c r="E129" s="147" t="s">
        <v>453</v>
      </c>
      <c r="F129" s="149">
        <v>3150</v>
      </c>
      <c r="G129" s="149">
        <v>7</v>
      </c>
      <c r="H129" s="149">
        <v>1349</v>
      </c>
      <c r="I129" s="149">
        <v>0</v>
      </c>
      <c r="J129" s="149">
        <v>3081</v>
      </c>
      <c r="K129" s="149">
        <v>99</v>
      </c>
      <c r="L129" s="149">
        <v>0</v>
      </c>
      <c r="M129" s="149">
        <v>100</v>
      </c>
      <c r="N129" s="149">
        <v>3150</v>
      </c>
      <c r="O129" s="149">
        <v>11</v>
      </c>
      <c r="P129" s="149">
        <v>3125</v>
      </c>
      <c r="Q129" s="149">
        <v>3150</v>
      </c>
      <c r="R129" s="149">
        <v>2594</v>
      </c>
      <c r="S129" s="149">
        <v>62</v>
      </c>
      <c r="T129" s="149">
        <v>62</v>
      </c>
      <c r="U129" s="149">
        <v>16</v>
      </c>
      <c r="V129" s="149">
        <v>93</v>
      </c>
      <c r="W129" s="149">
        <v>95</v>
      </c>
      <c r="X129" s="149">
        <v>2525</v>
      </c>
      <c r="Y129" s="149">
        <v>0</v>
      </c>
      <c r="Z129" s="149">
        <v>0</v>
      </c>
      <c r="AA129" s="149">
        <v>0</v>
      </c>
      <c r="AB129" s="149">
        <v>0</v>
      </c>
      <c r="AC129" s="149">
        <v>2</v>
      </c>
      <c r="AD129" s="149">
        <v>139</v>
      </c>
      <c r="AE129" s="149">
        <v>80</v>
      </c>
      <c r="AF129" s="149">
        <v>85</v>
      </c>
      <c r="AG129" s="149">
        <v>6</v>
      </c>
      <c r="AH129" s="149">
        <v>4</v>
      </c>
      <c r="AI129" s="149">
        <v>5</v>
      </c>
      <c r="AJ129" s="149">
        <v>4</v>
      </c>
      <c r="AK129" s="150">
        <v>176</v>
      </c>
      <c r="AL129" s="150">
        <v>92</v>
      </c>
      <c r="AM129" s="150">
        <v>84</v>
      </c>
      <c r="AN129" s="149">
        <v>110</v>
      </c>
      <c r="AO129" s="149">
        <v>22</v>
      </c>
      <c r="AP129" s="149">
        <v>121</v>
      </c>
      <c r="AQ129" s="149">
        <v>74</v>
      </c>
      <c r="AR129" s="149">
        <v>69</v>
      </c>
      <c r="AS129" s="149">
        <v>33</v>
      </c>
    </row>
    <row r="130" spans="1:45">
      <c r="A130" s="147" t="s">
        <v>260</v>
      </c>
      <c r="B130" s="147" t="s">
        <v>10</v>
      </c>
      <c r="C130" s="147" t="s">
        <v>25</v>
      </c>
      <c r="D130" s="147" t="s">
        <v>479</v>
      </c>
      <c r="E130" s="147" t="s">
        <v>449</v>
      </c>
      <c r="F130" s="149">
        <v>2020</v>
      </c>
      <c r="G130" s="149"/>
      <c r="H130" s="149">
        <v>991</v>
      </c>
      <c r="I130" s="149">
        <v>1526</v>
      </c>
      <c r="J130" s="149">
        <v>842</v>
      </c>
      <c r="K130" s="149">
        <v>41</v>
      </c>
      <c r="L130" s="149">
        <v>2</v>
      </c>
      <c r="M130" s="149">
        <v>41</v>
      </c>
      <c r="N130" s="149">
        <v>842</v>
      </c>
      <c r="O130" s="149">
        <v>0</v>
      </c>
      <c r="P130" s="149">
        <v>842</v>
      </c>
      <c r="Q130" s="149">
        <v>842</v>
      </c>
      <c r="R130" s="149">
        <v>842</v>
      </c>
      <c r="S130" s="149">
        <v>41</v>
      </c>
      <c r="T130" s="149">
        <v>28</v>
      </c>
      <c r="U130" s="149">
        <v>5</v>
      </c>
      <c r="V130" s="149">
        <v>41</v>
      </c>
      <c r="W130" s="149">
        <v>41</v>
      </c>
      <c r="X130" s="149">
        <v>45</v>
      </c>
      <c r="Y130" s="149">
        <v>0</v>
      </c>
      <c r="Z130" s="149">
        <v>0</v>
      </c>
      <c r="AA130" s="149">
        <v>0</v>
      </c>
      <c r="AB130" s="149">
        <v>0</v>
      </c>
      <c r="AC130" s="149">
        <v>0</v>
      </c>
      <c r="AD130" s="149">
        <v>0</v>
      </c>
      <c r="AE130" s="149">
        <v>31</v>
      </c>
      <c r="AF130" s="149">
        <v>15</v>
      </c>
      <c r="AG130" s="149">
        <v>0</v>
      </c>
      <c r="AH130" s="149">
        <v>0</v>
      </c>
      <c r="AI130" s="149">
        <v>0</v>
      </c>
      <c r="AJ130" s="149">
        <v>0</v>
      </c>
      <c r="AK130" s="150">
        <v>98</v>
      </c>
      <c r="AL130" s="150">
        <v>96</v>
      </c>
      <c r="AM130" s="150">
        <v>2</v>
      </c>
      <c r="AN130" s="149">
        <v>2</v>
      </c>
      <c r="AO130" s="149">
        <v>0</v>
      </c>
      <c r="AP130" s="149">
        <v>0</v>
      </c>
      <c r="AQ130" s="149">
        <v>0</v>
      </c>
      <c r="AR130" s="149">
        <v>0</v>
      </c>
      <c r="AS130" s="149">
        <v>0</v>
      </c>
    </row>
    <row r="131" spans="1:45">
      <c r="A131" s="147" t="s">
        <v>260</v>
      </c>
      <c r="B131" s="147" t="s">
        <v>10</v>
      </c>
      <c r="C131" s="147" t="s">
        <v>25</v>
      </c>
      <c r="D131" s="147" t="s">
        <v>479</v>
      </c>
      <c r="E131" s="147" t="s">
        <v>451</v>
      </c>
      <c r="F131" s="149">
        <v>893</v>
      </c>
      <c r="G131" s="149"/>
      <c r="H131" s="149">
        <v>413</v>
      </c>
      <c r="I131" s="149">
        <v>620</v>
      </c>
      <c r="J131" s="149">
        <v>893</v>
      </c>
      <c r="K131" s="149">
        <v>39</v>
      </c>
      <c r="L131" s="149">
        <v>1</v>
      </c>
      <c r="M131" s="149">
        <v>39</v>
      </c>
      <c r="N131" s="149">
        <v>876</v>
      </c>
      <c r="O131" s="149">
        <v>0</v>
      </c>
      <c r="P131" s="149">
        <v>876</v>
      </c>
      <c r="Q131" s="149">
        <v>876</v>
      </c>
      <c r="R131" s="149">
        <v>876</v>
      </c>
      <c r="S131" s="149">
        <v>53</v>
      </c>
      <c r="T131" s="149">
        <v>37</v>
      </c>
      <c r="U131" s="149">
        <v>9</v>
      </c>
      <c r="V131" s="149">
        <v>39</v>
      </c>
      <c r="W131" s="149">
        <v>39</v>
      </c>
      <c r="X131" s="149">
        <v>45</v>
      </c>
      <c r="Y131" s="149">
        <v>0</v>
      </c>
      <c r="Z131" s="149">
        <v>0</v>
      </c>
      <c r="AA131" s="149">
        <v>0</v>
      </c>
      <c r="AB131" s="149">
        <v>0</v>
      </c>
      <c r="AC131" s="149">
        <v>0</v>
      </c>
      <c r="AD131" s="149">
        <v>0</v>
      </c>
      <c r="AE131" s="149">
        <v>33</v>
      </c>
      <c r="AF131" s="149">
        <v>20</v>
      </c>
      <c r="AG131" s="149">
        <v>0</v>
      </c>
      <c r="AH131" s="149">
        <v>0</v>
      </c>
      <c r="AI131" s="149">
        <v>0</v>
      </c>
      <c r="AJ131" s="149">
        <v>0</v>
      </c>
      <c r="AK131" s="150">
        <v>84</v>
      </c>
      <c r="AL131" s="150">
        <v>82</v>
      </c>
      <c r="AM131" s="150">
        <v>2</v>
      </c>
      <c r="AN131" s="149">
        <v>2</v>
      </c>
      <c r="AO131" s="149">
        <v>0</v>
      </c>
      <c r="AP131" s="149">
        <v>0</v>
      </c>
      <c r="AQ131" s="149">
        <v>0</v>
      </c>
      <c r="AR131" s="149">
        <v>0</v>
      </c>
      <c r="AS131" s="149">
        <v>0</v>
      </c>
    </row>
    <row r="132" spans="1:45">
      <c r="A132" s="147" t="s">
        <v>260</v>
      </c>
      <c r="B132" s="147" t="s">
        <v>10</v>
      </c>
      <c r="C132" s="147" t="s">
        <v>25</v>
      </c>
      <c r="D132" s="147" t="s">
        <v>479</v>
      </c>
      <c r="E132" s="147" t="s">
        <v>452</v>
      </c>
      <c r="F132" s="149">
        <v>784</v>
      </c>
      <c r="G132" s="149">
        <v>1</v>
      </c>
      <c r="H132" s="149">
        <v>363</v>
      </c>
      <c r="I132" s="149">
        <v>572</v>
      </c>
      <c r="J132" s="149">
        <v>784</v>
      </c>
      <c r="K132" s="149">
        <v>34</v>
      </c>
      <c r="L132" s="149">
        <v>5</v>
      </c>
      <c r="M132" s="149">
        <v>34</v>
      </c>
      <c r="N132" s="149">
        <v>782</v>
      </c>
      <c r="O132" s="149">
        <v>1</v>
      </c>
      <c r="P132" s="149">
        <v>782</v>
      </c>
      <c r="Q132" s="149">
        <v>782</v>
      </c>
      <c r="R132" s="149">
        <v>782</v>
      </c>
      <c r="S132" s="149">
        <v>40</v>
      </c>
      <c r="T132" s="149">
        <v>29</v>
      </c>
      <c r="U132" s="149">
        <v>9</v>
      </c>
      <c r="V132" s="149">
        <v>34</v>
      </c>
      <c r="W132" s="149">
        <v>34</v>
      </c>
      <c r="X132" s="149">
        <v>45</v>
      </c>
      <c r="Y132" s="149">
        <v>0</v>
      </c>
      <c r="Z132" s="149">
        <v>0</v>
      </c>
      <c r="AA132" s="149">
        <v>0</v>
      </c>
      <c r="AB132" s="149">
        <v>0</v>
      </c>
      <c r="AC132" s="149">
        <v>0</v>
      </c>
      <c r="AD132" s="149">
        <v>0</v>
      </c>
      <c r="AE132" s="149">
        <v>31</v>
      </c>
      <c r="AF132" s="149">
        <v>22</v>
      </c>
      <c r="AG132" s="149">
        <v>0</v>
      </c>
      <c r="AH132" s="149">
        <v>0</v>
      </c>
      <c r="AI132" s="149">
        <v>0</v>
      </c>
      <c r="AJ132" s="149">
        <v>0</v>
      </c>
      <c r="AK132" s="150">
        <v>73</v>
      </c>
      <c r="AL132" s="150">
        <v>72</v>
      </c>
      <c r="AM132" s="150">
        <v>1</v>
      </c>
      <c r="AN132" s="149">
        <v>1</v>
      </c>
      <c r="AO132" s="149">
        <v>0</v>
      </c>
      <c r="AP132" s="149">
        <v>0</v>
      </c>
      <c r="AQ132" s="149">
        <v>0</v>
      </c>
      <c r="AR132" s="149">
        <v>0</v>
      </c>
      <c r="AS132" s="149">
        <v>0</v>
      </c>
    </row>
    <row r="133" spans="1:45">
      <c r="A133" s="147" t="s">
        <v>260</v>
      </c>
      <c r="B133" s="147" t="s">
        <v>10</v>
      </c>
      <c r="C133" s="147" t="s">
        <v>25</v>
      </c>
      <c r="D133" s="147" t="s">
        <v>479</v>
      </c>
      <c r="E133" s="147" t="s">
        <v>453</v>
      </c>
      <c r="F133" s="149">
        <v>905</v>
      </c>
      <c r="G133" s="149">
        <v>2</v>
      </c>
      <c r="H133" s="149">
        <v>408</v>
      </c>
      <c r="I133" s="149">
        <v>649</v>
      </c>
      <c r="J133" s="149">
        <v>905</v>
      </c>
      <c r="K133" s="149">
        <v>33</v>
      </c>
      <c r="L133" s="149">
        <v>3</v>
      </c>
      <c r="M133" s="149">
        <v>33</v>
      </c>
      <c r="N133" s="149">
        <v>898</v>
      </c>
      <c r="O133" s="149">
        <v>1</v>
      </c>
      <c r="P133" s="149">
        <v>898</v>
      </c>
      <c r="Q133" s="149">
        <v>898</v>
      </c>
      <c r="R133" s="149">
        <v>898</v>
      </c>
      <c r="S133" s="149">
        <v>39</v>
      </c>
      <c r="T133" s="149">
        <v>27</v>
      </c>
      <c r="U133" s="149">
        <v>45</v>
      </c>
      <c r="V133" s="149">
        <v>33</v>
      </c>
      <c r="W133" s="149">
        <v>33</v>
      </c>
      <c r="X133" s="149">
        <v>45</v>
      </c>
      <c r="Y133" s="149">
        <v>0</v>
      </c>
      <c r="Z133" s="149">
        <v>0</v>
      </c>
      <c r="AA133" s="149">
        <v>0</v>
      </c>
      <c r="AB133" s="149">
        <v>0</v>
      </c>
      <c r="AC133" s="149">
        <v>0</v>
      </c>
      <c r="AD133" s="149">
        <v>0</v>
      </c>
      <c r="AE133" s="149">
        <v>33</v>
      </c>
      <c r="AF133" s="149">
        <v>26</v>
      </c>
      <c r="AG133" s="149">
        <v>0</v>
      </c>
      <c r="AH133" s="149">
        <v>0</v>
      </c>
      <c r="AI133" s="149">
        <v>0</v>
      </c>
      <c r="AJ133" s="149">
        <v>0</v>
      </c>
      <c r="AK133" s="150">
        <v>70</v>
      </c>
      <c r="AL133" s="150">
        <v>70</v>
      </c>
      <c r="AM133" s="150">
        <v>0</v>
      </c>
      <c r="AN133" s="149">
        <v>0</v>
      </c>
      <c r="AO133" s="149">
        <v>0</v>
      </c>
      <c r="AP133" s="149">
        <v>0</v>
      </c>
      <c r="AQ133" s="149">
        <v>0</v>
      </c>
      <c r="AR133" s="149">
        <v>0</v>
      </c>
      <c r="AS133" s="149">
        <v>0</v>
      </c>
    </row>
    <row r="134" spans="1:45">
      <c r="A134" s="147" t="s">
        <v>260</v>
      </c>
      <c r="B134" s="147" t="s">
        <v>10</v>
      </c>
      <c r="C134" s="147" t="s">
        <v>25</v>
      </c>
      <c r="D134" s="147" t="s">
        <v>480</v>
      </c>
      <c r="E134" s="147" t="s">
        <v>449</v>
      </c>
      <c r="F134" s="149">
        <v>4379</v>
      </c>
      <c r="G134" s="149">
        <v>2</v>
      </c>
      <c r="H134" s="149">
        <v>1976</v>
      </c>
      <c r="I134" s="149">
        <v>4045</v>
      </c>
      <c r="J134" s="149">
        <v>4319</v>
      </c>
      <c r="K134" s="149">
        <v>84</v>
      </c>
      <c r="L134" s="149">
        <v>12</v>
      </c>
      <c r="M134" s="149">
        <v>105</v>
      </c>
      <c r="N134" s="149">
        <v>1870</v>
      </c>
      <c r="O134" s="149">
        <v>0</v>
      </c>
      <c r="P134" s="149">
        <v>1870</v>
      </c>
      <c r="Q134" s="149">
        <v>1870</v>
      </c>
      <c r="R134" s="149">
        <v>1870</v>
      </c>
      <c r="S134" s="149">
        <v>64</v>
      </c>
      <c r="T134" s="149">
        <v>112</v>
      </c>
      <c r="U134" s="149">
        <v>0</v>
      </c>
      <c r="V134" s="149">
        <v>94</v>
      </c>
      <c r="W134" s="149">
        <v>89</v>
      </c>
      <c r="X134" s="149">
        <v>1236</v>
      </c>
      <c r="Y134" s="149">
        <v>1</v>
      </c>
      <c r="Z134" s="149">
        <v>45</v>
      </c>
      <c r="AA134" s="149">
        <v>10</v>
      </c>
      <c r="AB134" s="149">
        <v>210</v>
      </c>
      <c r="AC134" s="149">
        <v>1</v>
      </c>
      <c r="AD134" s="149">
        <v>40</v>
      </c>
      <c r="AE134" s="149">
        <v>66</v>
      </c>
      <c r="AF134" s="149">
        <v>61</v>
      </c>
      <c r="AG134" s="149">
        <v>28</v>
      </c>
      <c r="AH134" s="149">
        <v>34</v>
      </c>
      <c r="AI134" s="149">
        <v>44</v>
      </c>
      <c r="AJ134" s="149">
        <v>50</v>
      </c>
      <c r="AK134" s="150">
        <v>242</v>
      </c>
      <c r="AL134" s="150">
        <v>236</v>
      </c>
      <c r="AM134" s="150">
        <v>6</v>
      </c>
      <c r="AN134" s="149">
        <v>6</v>
      </c>
      <c r="AO134" s="149">
        <v>115</v>
      </c>
      <c r="AP134" s="149">
        <v>142</v>
      </c>
      <c r="AQ134" s="149">
        <v>42</v>
      </c>
      <c r="AR134" s="149">
        <v>97</v>
      </c>
      <c r="AS134" s="149">
        <v>91</v>
      </c>
    </row>
    <row r="135" spans="1:45">
      <c r="A135" s="147" t="s">
        <v>260</v>
      </c>
      <c r="B135" s="147" t="s">
        <v>10</v>
      </c>
      <c r="C135" s="147" t="s">
        <v>25</v>
      </c>
      <c r="D135" s="147" t="s">
        <v>480</v>
      </c>
      <c r="E135" s="147" t="s">
        <v>451</v>
      </c>
      <c r="F135" s="149">
        <v>2083</v>
      </c>
      <c r="G135" s="149">
        <v>5</v>
      </c>
      <c r="H135" s="149">
        <v>984</v>
      </c>
      <c r="I135" s="149">
        <v>1949</v>
      </c>
      <c r="J135" s="149">
        <v>2080</v>
      </c>
      <c r="K135" s="149">
        <v>75</v>
      </c>
      <c r="L135" s="149">
        <v>5</v>
      </c>
      <c r="M135" s="149">
        <v>102</v>
      </c>
      <c r="N135" s="149">
        <v>2019</v>
      </c>
      <c r="O135" s="149">
        <v>2</v>
      </c>
      <c r="P135" s="149">
        <v>2009</v>
      </c>
      <c r="Q135" s="149">
        <v>1996</v>
      </c>
      <c r="R135" s="149">
        <v>2009</v>
      </c>
      <c r="S135" s="149">
        <v>81</v>
      </c>
      <c r="T135" s="149">
        <v>130</v>
      </c>
      <c r="U135" s="149">
        <v>2</v>
      </c>
      <c r="V135" s="149">
        <v>75</v>
      </c>
      <c r="W135" s="149">
        <v>78</v>
      </c>
      <c r="X135" s="149">
        <v>1290</v>
      </c>
      <c r="Y135" s="149">
        <v>0</v>
      </c>
      <c r="Z135" s="149">
        <v>0</v>
      </c>
      <c r="AA135" s="149">
        <v>5</v>
      </c>
      <c r="AB135" s="149">
        <v>108</v>
      </c>
      <c r="AC135" s="149">
        <v>0</v>
      </c>
      <c r="AD135" s="149">
        <v>0</v>
      </c>
      <c r="AE135" s="149">
        <v>90</v>
      </c>
      <c r="AF135" s="149">
        <v>20</v>
      </c>
      <c r="AG135" s="149">
        <v>6</v>
      </c>
      <c r="AH135" s="149">
        <v>5</v>
      </c>
      <c r="AI135" s="149">
        <v>8</v>
      </c>
      <c r="AJ135" s="149">
        <v>12</v>
      </c>
      <c r="AK135" s="150">
        <v>145</v>
      </c>
      <c r="AL135" s="150">
        <v>140</v>
      </c>
      <c r="AM135" s="150">
        <v>5</v>
      </c>
      <c r="AN135" s="149">
        <v>5</v>
      </c>
      <c r="AO135" s="149">
        <v>67</v>
      </c>
      <c r="AP135" s="149">
        <v>117</v>
      </c>
      <c r="AQ135" s="149">
        <v>8</v>
      </c>
      <c r="AR135" s="149">
        <v>74</v>
      </c>
      <c r="AS135" s="149">
        <v>67</v>
      </c>
    </row>
    <row r="136" spans="1:45">
      <c r="A136" s="147" t="s">
        <v>260</v>
      </c>
      <c r="B136" s="147" t="s">
        <v>10</v>
      </c>
      <c r="C136" s="147" t="s">
        <v>25</v>
      </c>
      <c r="D136" s="147" t="s">
        <v>480</v>
      </c>
      <c r="E136" s="147" t="s">
        <v>452</v>
      </c>
      <c r="F136" s="149">
        <v>1896</v>
      </c>
      <c r="G136" s="149">
        <v>9</v>
      </c>
      <c r="H136" s="149">
        <v>930</v>
      </c>
      <c r="I136" s="149">
        <v>1780</v>
      </c>
      <c r="J136" s="149">
        <v>1892</v>
      </c>
      <c r="K136" s="149">
        <v>70</v>
      </c>
      <c r="L136" s="149">
        <v>6</v>
      </c>
      <c r="M136" s="149">
        <v>96</v>
      </c>
      <c r="N136" s="149">
        <v>1893</v>
      </c>
      <c r="O136" s="149">
        <v>6</v>
      </c>
      <c r="P136" s="149">
        <v>1893</v>
      </c>
      <c r="Q136" s="149">
        <v>1889</v>
      </c>
      <c r="R136" s="149">
        <v>1893</v>
      </c>
      <c r="S136" s="149">
        <v>64</v>
      </c>
      <c r="T136" s="149">
        <v>105</v>
      </c>
      <c r="U136" s="149">
        <v>1</v>
      </c>
      <c r="V136" s="149">
        <v>68</v>
      </c>
      <c r="W136" s="149">
        <v>63</v>
      </c>
      <c r="X136" s="149">
        <v>1324.6</v>
      </c>
      <c r="Y136" s="149">
        <v>0</v>
      </c>
      <c r="Z136" s="149">
        <v>0</v>
      </c>
      <c r="AA136" s="149">
        <v>4</v>
      </c>
      <c r="AB136" s="149">
        <v>79</v>
      </c>
      <c r="AC136" s="149">
        <v>0</v>
      </c>
      <c r="AD136" s="149">
        <v>0</v>
      </c>
      <c r="AE136" s="149">
        <v>81</v>
      </c>
      <c r="AF136" s="149">
        <v>25</v>
      </c>
      <c r="AG136" s="149">
        <v>6</v>
      </c>
      <c r="AH136" s="149">
        <v>5</v>
      </c>
      <c r="AI136" s="149">
        <v>8</v>
      </c>
      <c r="AJ136" s="149">
        <v>12</v>
      </c>
      <c r="AK136" s="150">
        <v>126</v>
      </c>
      <c r="AL136" s="150">
        <v>122</v>
      </c>
      <c r="AM136" s="150">
        <v>4</v>
      </c>
      <c r="AN136" s="149">
        <v>4</v>
      </c>
      <c r="AO136" s="149">
        <v>60</v>
      </c>
      <c r="AP136" s="149">
        <v>106</v>
      </c>
      <c r="AQ136" s="149">
        <v>12</v>
      </c>
      <c r="AR136" s="149">
        <v>59</v>
      </c>
      <c r="AS136" s="149">
        <v>58</v>
      </c>
    </row>
    <row r="137" spans="1:45">
      <c r="A137" s="147" t="s">
        <v>260</v>
      </c>
      <c r="B137" s="147" t="s">
        <v>10</v>
      </c>
      <c r="C137" s="147" t="s">
        <v>25</v>
      </c>
      <c r="D137" s="147" t="s">
        <v>480</v>
      </c>
      <c r="E137" s="147" t="s">
        <v>453</v>
      </c>
      <c r="F137" s="149">
        <v>2026</v>
      </c>
      <c r="G137" s="149">
        <v>10</v>
      </c>
      <c r="H137" s="149">
        <v>994</v>
      </c>
      <c r="I137" s="149">
        <v>1899</v>
      </c>
      <c r="J137" s="149">
        <v>2018</v>
      </c>
      <c r="K137" s="149">
        <v>71</v>
      </c>
      <c r="L137" s="149">
        <v>3</v>
      </c>
      <c r="M137" s="149">
        <v>104</v>
      </c>
      <c r="N137" s="149">
        <v>2014</v>
      </c>
      <c r="O137" s="149">
        <v>8</v>
      </c>
      <c r="P137" s="149">
        <v>2014</v>
      </c>
      <c r="Q137" s="149">
        <v>2007</v>
      </c>
      <c r="R137" s="149">
        <v>1944</v>
      </c>
      <c r="S137" s="149">
        <v>34</v>
      </c>
      <c r="T137" s="149">
        <v>93</v>
      </c>
      <c r="U137" s="149">
        <v>4</v>
      </c>
      <c r="V137" s="149">
        <v>70</v>
      </c>
      <c r="W137" s="149">
        <v>67</v>
      </c>
      <c r="X137" s="149">
        <v>1628</v>
      </c>
      <c r="Y137" s="149">
        <v>0</v>
      </c>
      <c r="Z137" s="149">
        <v>0</v>
      </c>
      <c r="AA137" s="149">
        <v>1</v>
      </c>
      <c r="AB137" s="149">
        <v>23</v>
      </c>
      <c r="AC137" s="149">
        <v>0</v>
      </c>
      <c r="AD137" s="149">
        <v>0</v>
      </c>
      <c r="AE137" s="149">
        <v>142</v>
      </c>
      <c r="AF137" s="149">
        <v>43</v>
      </c>
      <c r="AG137" s="149">
        <v>17</v>
      </c>
      <c r="AH137" s="149">
        <v>14</v>
      </c>
      <c r="AI137" s="149">
        <v>17</v>
      </c>
      <c r="AJ137" s="149">
        <v>21</v>
      </c>
      <c r="AK137" s="150">
        <v>140</v>
      </c>
      <c r="AL137" s="150">
        <v>140</v>
      </c>
      <c r="AM137" s="150">
        <v>0</v>
      </c>
      <c r="AN137" s="149">
        <v>0</v>
      </c>
      <c r="AO137" s="149">
        <v>60</v>
      </c>
      <c r="AP137" s="149">
        <v>116</v>
      </c>
      <c r="AQ137" s="149">
        <v>10</v>
      </c>
      <c r="AR137" s="149">
        <v>43</v>
      </c>
      <c r="AS137" s="149">
        <v>96</v>
      </c>
    </row>
    <row r="138" spans="1:45">
      <c r="A138" s="147" t="s">
        <v>260</v>
      </c>
      <c r="B138" s="147" t="s">
        <v>10</v>
      </c>
      <c r="C138" s="147" t="s">
        <v>25</v>
      </c>
      <c r="D138" s="147" t="s">
        <v>481</v>
      </c>
      <c r="E138" s="147" t="s">
        <v>449</v>
      </c>
      <c r="F138" s="149">
        <v>3634</v>
      </c>
      <c r="G138" s="149">
        <v>0</v>
      </c>
      <c r="H138" s="149">
        <v>1611</v>
      </c>
      <c r="I138" s="149">
        <v>2239</v>
      </c>
      <c r="J138" s="149">
        <v>3634</v>
      </c>
      <c r="K138" s="149">
        <v>67</v>
      </c>
      <c r="L138" s="149">
        <v>9</v>
      </c>
      <c r="M138" s="149">
        <v>67</v>
      </c>
      <c r="N138" s="149">
        <v>1203</v>
      </c>
      <c r="O138" s="149">
        <v>0</v>
      </c>
      <c r="P138" s="149">
        <v>1203</v>
      </c>
      <c r="Q138" s="149">
        <v>1203</v>
      </c>
      <c r="R138" s="149">
        <v>1203</v>
      </c>
      <c r="S138" s="149">
        <v>29</v>
      </c>
      <c r="T138" s="149">
        <v>27</v>
      </c>
      <c r="U138" s="149">
        <v>6</v>
      </c>
      <c r="V138" s="149">
        <v>67</v>
      </c>
      <c r="W138" s="149">
        <v>54</v>
      </c>
      <c r="X138" s="149">
        <v>65</v>
      </c>
      <c r="Y138" s="149">
        <v>12</v>
      </c>
      <c r="Z138" s="149">
        <v>40</v>
      </c>
      <c r="AA138" s="149">
        <v>1</v>
      </c>
      <c r="AB138" s="149">
        <v>20</v>
      </c>
      <c r="AC138" s="149">
        <v>0</v>
      </c>
      <c r="AD138" s="149">
        <v>0</v>
      </c>
      <c r="AE138" s="149">
        <v>46</v>
      </c>
      <c r="AF138" s="149">
        <v>61</v>
      </c>
      <c r="AG138" s="149">
        <v>39</v>
      </c>
      <c r="AH138" s="149">
        <v>36</v>
      </c>
      <c r="AI138" s="149">
        <v>39</v>
      </c>
      <c r="AJ138" s="149">
        <v>39</v>
      </c>
      <c r="AK138" s="150">
        <v>147</v>
      </c>
      <c r="AL138" s="150">
        <v>124</v>
      </c>
      <c r="AM138" s="150">
        <v>23</v>
      </c>
      <c r="AN138" s="149">
        <v>23</v>
      </c>
      <c r="AO138" s="149">
        <v>44</v>
      </c>
      <c r="AP138" s="149">
        <v>103</v>
      </c>
      <c r="AQ138" s="149">
        <v>8</v>
      </c>
      <c r="AR138" s="149">
        <v>54</v>
      </c>
      <c r="AS138" s="149">
        <v>85</v>
      </c>
    </row>
    <row r="139" spans="1:45">
      <c r="A139" s="147" t="s">
        <v>260</v>
      </c>
      <c r="B139" s="147" t="s">
        <v>10</v>
      </c>
      <c r="C139" s="147" t="s">
        <v>25</v>
      </c>
      <c r="D139" s="147" t="s">
        <v>481</v>
      </c>
      <c r="E139" s="147" t="s">
        <v>451</v>
      </c>
      <c r="F139" s="149">
        <v>1670</v>
      </c>
      <c r="G139" s="149">
        <v>1</v>
      </c>
      <c r="H139" s="149">
        <v>727</v>
      </c>
      <c r="I139" s="149">
        <v>1069</v>
      </c>
      <c r="J139" s="149">
        <v>1670</v>
      </c>
      <c r="K139" s="149">
        <v>65</v>
      </c>
      <c r="L139" s="149">
        <v>5</v>
      </c>
      <c r="M139" s="149">
        <v>65</v>
      </c>
      <c r="N139" s="149">
        <v>1539</v>
      </c>
      <c r="O139" s="149">
        <v>1</v>
      </c>
      <c r="P139" s="149">
        <v>1539</v>
      </c>
      <c r="Q139" s="149">
        <v>1539</v>
      </c>
      <c r="R139" s="149">
        <v>1539</v>
      </c>
      <c r="S139" s="149">
        <v>44</v>
      </c>
      <c r="T139" s="149">
        <v>43</v>
      </c>
      <c r="U139" s="149">
        <v>3</v>
      </c>
      <c r="V139" s="149">
        <v>65</v>
      </c>
      <c r="W139" s="149">
        <v>53</v>
      </c>
      <c r="X139" s="149">
        <v>65</v>
      </c>
      <c r="Y139" s="149">
        <v>10</v>
      </c>
      <c r="Z139" s="149">
        <v>40</v>
      </c>
      <c r="AA139" s="149">
        <v>1</v>
      </c>
      <c r="AB139" s="149">
        <v>65</v>
      </c>
      <c r="AC139" s="149">
        <v>1</v>
      </c>
      <c r="AD139" s="149">
        <v>20</v>
      </c>
      <c r="AE139" s="149">
        <v>45</v>
      </c>
      <c r="AF139" s="149">
        <v>50</v>
      </c>
      <c r="AG139" s="149">
        <v>4</v>
      </c>
      <c r="AH139" s="149">
        <v>4</v>
      </c>
      <c r="AI139" s="149">
        <v>4</v>
      </c>
      <c r="AJ139" s="149">
        <v>4</v>
      </c>
      <c r="AK139" s="150">
        <v>130</v>
      </c>
      <c r="AL139" s="150">
        <v>112</v>
      </c>
      <c r="AM139" s="150">
        <v>18</v>
      </c>
      <c r="AN139" s="149">
        <v>18</v>
      </c>
      <c r="AO139" s="149">
        <v>31</v>
      </c>
      <c r="AP139" s="149">
        <v>99</v>
      </c>
      <c r="AQ139" s="149">
        <v>2</v>
      </c>
      <c r="AR139" s="149">
        <v>48</v>
      </c>
      <c r="AS139" s="149">
        <v>80</v>
      </c>
    </row>
    <row r="140" spans="1:45">
      <c r="A140" s="147" t="s">
        <v>260</v>
      </c>
      <c r="B140" s="147" t="s">
        <v>10</v>
      </c>
      <c r="C140" s="147" t="s">
        <v>25</v>
      </c>
      <c r="D140" s="147" t="s">
        <v>481</v>
      </c>
      <c r="E140" s="147" t="s">
        <v>452</v>
      </c>
      <c r="F140" s="149">
        <v>1822</v>
      </c>
      <c r="G140" s="149">
        <v>3</v>
      </c>
      <c r="H140" s="149">
        <v>814</v>
      </c>
      <c r="I140" s="149">
        <v>1220</v>
      </c>
      <c r="J140" s="149">
        <v>1822</v>
      </c>
      <c r="K140" s="149">
        <v>69</v>
      </c>
      <c r="L140" s="149">
        <v>7</v>
      </c>
      <c r="M140" s="149">
        <v>69</v>
      </c>
      <c r="N140" s="149">
        <v>1735</v>
      </c>
      <c r="O140" s="149">
        <v>3</v>
      </c>
      <c r="P140" s="149">
        <v>1735</v>
      </c>
      <c r="Q140" s="149">
        <v>1735</v>
      </c>
      <c r="R140" s="149">
        <v>1735</v>
      </c>
      <c r="S140" s="149">
        <v>51</v>
      </c>
      <c r="T140" s="149">
        <v>45</v>
      </c>
      <c r="U140" s="149">
        <v>4</v>
      </c>
      <c r="V140" s="149">
        <v>69</v>
      </c>
      <c r="W140" s="149">
        <v>58</v>
      </c>
      <c r="X140" s="149">
        <v>65</v>
      </c>
      <c r="Y140" s="149">
        <v>11</v>
      </c>
      <c r="Z140" s="149">
        <v>40</v>
      </c>
      <c r="AA140" s="149">
        <v>0</v>
      </c>
      <c r="AB140" s="149">
        <v>0</v>
      </c>
      <c r="AC140" s="149">
        <v>0</v>
      </c>
      <c r="AD140" s="149">
        <v>0</v>
      </c>
      <c r="AE140" s="149">
        <v>49</v>
      </c>
      <c r="AF140" s="149">
        <v>49</v>
      </c>
      <c r="AG140" s="149">
        <v>2</v>
      </c>
      <c r="AH140" s="149">
        <v>4</v>
      </c>
      <c r="AI140" s="149">
        <v>2</v>
      </c>
      <c r="AJ140" s="149">
        <v>2</v>
      </c>
      <c r="AK140" s="150">
        <v>139</v>
      </c>
      <c r="AL140" s="150">
        <v>131</v>
      </c>
      <c r="AM140" s="150">
        <v>8</v>
      </c>
      <c r="AN140" s="149">
        <v>8</v>
      </c>
      <c r="AO140" s="149">
        <v>26</v>
      </c>
      <c r="AP140" s="149">
        <v>113</v>
      </c>
      <c r="AQ140" s="149">
        <v>1</v>
      </c>
      <c r="AR140" s="149">
        <v>43</v>
      </c>
      <c r="AS140" s="149">
        <v>95</v>
      </c>
    </row>
    <row r="141" spans="1:45">
      <c r="A141" s="147" t="s">
        <v>260</v>
      </c>
      <c r="B141" s="147" t="s">
        <v>10</v>
      </c>
      <c r="C141" s="147" t="s">
        <v>25</v>
      </c>
      <c r="D141" s="147" t="s">
        <v>481</v>
      </c>
      <c r="E141" s="147" t="s">
        <v>453</v>
      </c>
      <c r="F141" s="149">
        <v>1814</v>
      </c>
      <c r="G141" s="149">
        <v>1</v>
      </c>
      <c r="H141" s="149">
        <v>908</v>
      </c>
      <c r="I141" s="149">
        <v>1238</v>
      </c>
      <c r="J141" s="149">
        <v>1814</v>
      </c>
      <c r="K141" s="149">
        <v>63</v>
      </c>
      <c r="L141" s="149">
        <v>1</v>
      </c>
      <c r="M141" s="149">
        <v>63</v>
      </c>
      <c r="N141" s="149">
        <v>1814</v>
      </c>
      <c r="O141" s="149">
        <v>1</v>
      </c>
      <c r="P141" s="149">
        <v>1814</v>
      </c>
      <c r="Q141" s="149">
        <v>1814</v>
      </c>
      <c r="R141" s="149">
        <v>1814</v>
      </c>
      <c r="S141" s="149">
        <v>24</v>
      </c>
      <c r="T141" s="149">
        <v>20</v>
      </c>
      <c r="U141" s="149">
        <v>10</v>
      </c>
      <c r="V141" s="149">
        <v>63</v>
      </c>
      <c r="W141" s="149">
        <v>59</v>
      </c>
      <c r="X141" s="149">
        <v>65</v>
      </c>
      <c r="Y141" s="149">
        <v>4</v>
      </c>
      <c r="Z141" s="149">
        <v>40</v>
      </c>
      <c r="AA141" s="149">
        <v>0</v>
      </c>
      <c r="AB141" s="149">
        <v>0</v>
      </c>
      <c r="AC141" s="149">
        <v>0</v>
      </c>
      <c r="AD141" s="149">
        <v>0</v>
      </c>
      <c r="AE141" s="149">
        <v>49</v>
      </c>
      <c r="AF141" s="149">
        <v>49</v>
      </c>
      <c r="AG141" s="149">
        <v>6</v>
      </c>
      <c r="AH141" s="149">
        <v>8</v>
      </c>
      <c r="AI141" s="149">
        <v>6</v>
      </c>
      <c r="AJ141" s="149">
        <v>6</v>
      </c>
      <c r="AK141" s="150">
        <v>137</v>
      </c>
      <c r="AL141" s="150">
        <v>137</v>
      </c>
      <c r="AM141" s="150">
        <v>0</v>
      </c>
      <c r="AN141" s="149">
        <v>0</v>
      </c>
      <c r="AO141" s="149">
        <v>14</v>
      </c>
      <c r="AP141" s="149">
        <v>123</v>
      </c>
      <c r="AQ141" s="149">
        <v>3</v>
      </c>
      <c r="AR141" s="149">
        <v>23</v>
      </c>
      <c r="AS141" s="149">
        <v>111</v>
      </c>
    </row>
    <row r="142" spans="1:45">
      <c r="A142" s="147" t="s">
        <v>260</v>
      </c>
      <c r="B142" s="147" t="s">
        <v>10</v>
      </c>
      <c r="C142" s="147" t="s">
        <v>25</v>
      </c>
      <c r="D142" s="147" t="s">
        <v>482</v>
      </c>
      <c r="E142" s="147" t="s">
        <v>449</v>
      </c>
      <c r="F142" s="149">
        <v>5587</v>
      </c>
      <c r="G142" s="149">
        <v>2</v>
      </c>
      <c r="H142" s="149">
        <v>2189</v>
      </c>
      <c r="I142" s="149">
        <v>4290</v>
      </c>
      <c r="J142" s="149">
        <v>2243</v>
      </c>
      <c r="K142" s="149">
        <v>98</v>
      </c>
      <c r="L142" s="149">
        <v>5</v>
      </c>
      <c r="M142" s="149">
        <v>98</v>
      </c>
      <c r="N142" s="149">
        <v>1923</v>
      </c>
      <c r="O142" s="149">
        <v>1</v>
      </c>
      <c r="P142" s="149">
        <v>1923</v>
      </c>
      <c r="Q142" s="149">
        <v>1914</v>
      </c>
      <c r="R142" s="149">
        <v>1923</v>
      </c>
      <c r="S142" s="149">
        <v>88</v>
      </c>
      <c r="T142" s="149">
        <v>59</v>
      </c>
      <c r="U142" s="149">
        <v>0</v>
      </c>
      <c r="V142" s="149">
        <v>98</v>
      </c>
      <c r="W142" s="149">
        <v>75</v>
      </c>
      <c r="X142" s="149">
        <v>0</v>
      </c>
      <c r="Y142" s="149">
        <v>6</v>
      </c>
      <c r="Z142" s="149">
        <v>0</v>
      </c>
      <c r="AA142" s="149">
        <v>16</v>
      </c>
      <c r="AB142" s="149">
        <v>0</v>
      </c>
      <c r="AC142" s="149">
        <v>1</v>
      </c>
      <c r="AD142" s="149">
        <v>0</v>
      </c>
      <c r="AE142" s="149">
        <v>45</v>
      </c>
      <c r="AF142" s="149">
        <v>26</v>
      </c>
      <c r="AG142" s="149">
        <v>0</v>
      </c>
      <c r="AH142" s="149">
        <v>0</v>
      </c>
      <c r="AI142" s="149">
        <v>0</v>
      </c>
      <c r="AJ142" s="149">
        <v>0</v>
      </c>
      <c r="AK142" s="150">
        <v>248</v>
      </c>
      <c r="AL142" s="150">
        <v>14</v>
      </c>
      <c r="AM142" s="150">
        <v>14</v>
      </c>
      <c r="AN142" s="149">
        <v>14</v>
      </c>
      <c r="AO142" s="149">
        <v>100</v>
      </c>
      <c r="AP142" s="149">
        <v>148</v>
      </c>
      <c r="AQ142" s="149">
        <v>25</v>
      </c>
      <c r="AR142" s="149">
        <v>177</v>
      </c>
      <c r="AS142" s="149">
        <v>46</v>
      </c>
    </row>
    <row r="143" spans="1:45">
      <c r="A143" s="147" t="s">
        <v>260</v>
      </c>
      <c r="B143" s="147" t="s">
        <v>10</v>
      </c>
      <c r="C143" s="147" t="s">
        <v>25</v>
      </c>
      <c r="D143" s="147" t="s">
        <v>482</v>
      </c>
      <c r="E143" s="147" t="s">
        <v>451</v>
      </c>
      <c r="F143" s="149">
        <v>2499</v>
      </c>
      <c r="G143" s="149">
        <v>1</v>
      </c>
      <c r="H143" s="149">
        <v>1200</v>
      </c>
      <c r="I143" s="149">
        <v>2063</v>
      </c>
      <c r="J143" s="149">
        <v>2478</v>
      </c>
      <c r="K143" s="149">
        <v>91</v>
      </c>
      <c r="L143" s="149">
        <v>5</v>
      </c>
      <c r="M143" s="149">
        <v>91</v>
      </c>
      <c r="N143" s="149">
        <v>2472</v>
      </c>
      <c r="O143" s="149">
        <v>1</v>
      </c>
      <c r="P143" s="149">
        <v>2472</v>
      </c>
      <c r="Q143" s="149">
        <v>2439</v>
      </c>
      <c r="R143" s="149">
        <v>2472</v>
      </c>
      <c r="S143" s="149">
        <v>148</v>
      </c>
      <c r="T143" s="149">
        <v>116</v>
      </c>
      <c r="U143" s="149">
        <v>7</v>
      </c>
      <c r="V143" s="149">
        <v>91</v>
      </c>
      <c r="W143" s="149">
        <v>82</v>
      </c>
      <c r="X143" s="149">
        <v>0</v>
      </c>
      <c r="Y143" s="149">
        <v>7</v>
      </c>
      <c r="Z143" s="149">
        <v>0</v>
      </c>
      <c r="AA143" s="149">
        <v>3</v>
      </c>
      <c r="AB143" s="149">
        <v>0</v>
      </c>
      <c r="AC143" s="149">
        <v>0</v>
      </c>
      <c r="AD143" s="149">
        <v>0</v>
      </c>
      <c r="AE143" s="149">
        <v>49</v>
      </c>
      <c r="AF143" s="149">
        <v>21</v>
      </c>
      <c r="AG143" s="149">
        <v>0</v>
      </c>
      <c r="AH143" s="149">
        <v>0</v>
      </c>
      <c r="AI143" s="149">
        <v>0</v>
      </c>
      <c r="AJ143" s="149">
        <v>0</v>
      </c>
      <c r="AK143" s="150">
        <v>193</v>
      </c>
      <c r="AL143" s="150">
        <v>4</v>
      </c>
      <c r="AM143" s="150">
        <v>4</v>
      </c>
      <c r="AN143" s="149">
        <v>4</v>
      </c>
      <c r="AO143" s="149">
        <v>62</v>
      </c>
      <c r="AP143" s="149">
        <v>131</v>
      </c>
      <c r="AQ143" s="149">
        <v>22</v>
      </c>
      <c r="AR143" s="149">
        <v>125</v>
      </c>
      <c r="AS143" s="149">
        <v>46</v>
      </c>
    </row>
    <row r="144" spans="1:45">
      <c r="A144" s="147" t="s">
        <v>260</v>
      </c>
      <c r="B144" s="147" t="s">
        <v>10</v>
      </c>
      <c r="C144" s="147" t="s">
        <v>25</v>
      </c>
      <c r="D144" s="147" t="s">
        <v>482</v>
      </c>
      <c r="E144" s="147" t="s">
        <v>452</v>
      </c>
      <c r="F144" s="149">
        <v>2451</v>
      </c>
      <c r="G144" s="149">
        <v>5</v>
      </c>
      <c r="H144" s="149">
        <v>1105</v>
      </c>
      <c r="I144" s="149">
        <v>2103</v>
      </c>
      <c r="J144" s="149">
        <v>2427</v>
      </c>
      <c r="K144" s="149">
        <v>93</v>
      </c>
      <c r="L144" s="149">
        <v>14</v>
      </c>
      <c r="M144" s="149">
        <v>93</v>
      </c>
      <c r="N144" s="149">
        <v>2499</v>
      </c>
      <c r="O144" s="149">
        <v>3</v>
      </c>
      <c r="P144" s="149">
        <v>2499</v>
      </c>
      <c r="Q144" s="149">
        <v>2456</v>
      </c>
      <c r="R144" s="149">
        <v>2499</v>
      </c>
      <c r="S144" s="149">
        <v>104</v>
      </c>
      <c r="T144" s="149">
        <v>96</v>
      </c>
      <c r="U144" s="149">
        <v>5</v>
      </c>
      <c r="V144" s="149">
        <v>93</v>
      </c>
      <c r="W144" s="149">
        <v>84</v>
      </c>
      <c r="X144" s="149">
        <v>0</v>
      </c>
      <c r="Y144" s="149">
        <v>7</v>
      </c>
      <c r="Z144" s="149">
        <v>0</v>
      </c>
      <c r="AA144" s="149">
        <v>1</v>
      </c>
      <c r="AB144" s="149">
        <v>0</v>
      </c>
      <c r="AC144" s="149">
        <v>1</v>
      </c>
      <c r="AD144" s="149">
        <v>0</v>
      </c>
      <c r="AE144" s="149">
        <v>62</v>
      </c>
      <c r="AF144" s="149">
        <v>24</v>
      </c>
      <c r="AG144" s="149">
        <v>0</v>
      </c>
      <c r="AH144" s="149">
        <v>0</v>
      </c>
      <c r="AI144" s="149">
        <v>0</v>
      </c>
      <c r="AJ144" s="149">
        <v>0</v>
      </c>
      <c r="AK144" s="150">
        <v>204</v>
      </c>
      <c r="AL144" s="150">
        <v>4</v>
      </c>
      <c r="AM144" s="150">
        <v>4</v>
      </c>
      <c r="AN144" s="149">
        <v>4</v>
      </c>
      <c r="AO144" s="149">
        <v>59</v>
      </c>
      <c r="AP144" s="149">
        <v>145</v>
      </c>
      <c r="AQ144" s="149">
        <v>19</v>
      </c>
      <c r="AR144" s="149">
        <v>135</v>
      </c>
      <c r="AS144" s="149">
        <v>50</v>
      </c>
    </row>
    <row r="145" spans="1:45">
      <c r="A145" s="147" t="s">
        <v>260</v>
      </c>
      <c r="B145" s="147" t="s">
        <v>10</v>
      </c>
      <c r="C145" s="147" t="s">
        <v>25</v>
      </c>
      <c r="D145" s="147" t="s">
        <v>482</v>
      </c>
      <c r="E145" s="147" t="s">
        <v>453</v>
      </c>
      <c r="F145" s="149">
        <v>2677</v>
      </c>
      <c r="G145" s="149">
        <v>6</v>
      </c>
      <c r="H145" s="149">
        <v>1215</v>
      </c>
      <c r="I145" s="149">
        <v>2371</v>
      </c>
      <c r="J145" s="149">
        <v>2677</v>
      </c>
      <c r="K145" s="149">
        <v>103</v>
      </c>
      <c r="L145" s="149">
        <v>12</v>
      </c>
      <c r="M145" s="149">
        <v>103</v>
      </c>
      <c r="N145" s="149">
        <v>2697</v>
      </c>
      <c r="O145" s="149">
        <v>6</v>
      </c>
      <c r="P145" s="149">
        <v>2697</v>
      </c>
      <c r="Q145" s="149">
        <v>2644</v>
      </c>
      <c r="R145" s="149">
        <v>2697</v>
      </c>
      <c r="S145" s="149">
        <v>108</v>
      </c>
      <c r="T145" s="149">
        <v>96</v>
      </c>
      <c r="U145" s="149">
        <v>16</v>
      </c>
      <c r="V145" s="149">
        <v>103</v>
      </c>
      <c r="W145" s="149">
        <v>100</v>
      </c>
      <c r="X145" s="149">
        <v>0</v>
      </c>
      <c r="Y145" s="149">
        <v>3</v>
      </c>
      <c r="Z145" s="149">
        <v>0</v>
      </c>
      <c r="AA145" s="149">
        <v>0</v>
      </c>
      <c r="AB145" s="149">
        <v>0</v>
      </c>
      <c r="AC145" s="149">
        <v>0</v>
      </c>
      <c r="AD145" s="149">
        <v>0</v>
      </c>
      <c r="AE145" s="149">
        <v>89</v>
      </c>
      <c r="AF145" s="149">
        <v>30</v>
      </c>
      <c r="AG145" s="149">
        <v>0</v>
      </c>
      <c r="AH145" s="149">
        <v>0</v>
      </c>
      <c r="AI145" s="149">
        <v>0</v>
      </c>
      <c r="AJ145" s="149">
        <v>0</v>
      </c>
      <c r="AK145" s="150">
        <v>225</v>
      </c>
      <c r="AL145" s="150">
        <v>4</v>
      </c>
      <c r="AM145" s="150">
        <v>4</v>
      </c>
      <c r="AN145" s="149">
        <v>4</v>
      </c>
      <c r="AO145" s="149">
        <v>66</v>
      </c>
      <c r="AP145" s="149">
        <v>159</v>
      </c>
      <c r="AQ145" s="149">
        <v>14</v>
      </c>
      <c r="AR145" s="149">
        <v>121</v>
      </c>
      <c r="AS145" s="149">
        <v>90</v>
      </c>
    </row>
    <row r="146" spans="1:45">
      <c r="A146" s="147" t="s">
        <v>260</v>
      </c>
      <c r="B146" s="147" t="s">
        <v>10</v>
      </c>
      <c r="C146" s="147" t="s">
        <v>25</v>
      </c>
      <c r="D146" s="147" t="s">
        <v>483</v>
      </c>
      <c r="E146" s="147" t="s">
        <v>449</v>
      </c>
      <c r="F146" s="149">
        <v>2858</v>
      </c>
      <c r="G146" s="149">
        <v>2</v>
      </c>
      <c r="H146" s="149">
        <v>1441</v>
      </c>
      <c r="I146" s="149">
        <v>1444</v>
      </c>
      <c r="J146" s="149">
        <v>2856</v>
      </c>
      <c r="K146" s="149">
        <v>76</v>
      </c>
      <c r="L146" s="149">
        <v>24</v>
      </c>
      <c r="M146" s="149">
        <v>76</v>
      </c>
      <c r="N146" s="149">
        <v>1461</v>
      </c>
      <c r="O146" s="149">
        <v>0</v>
      </c>
      <c r="P146" s="149">
        <v>1461</v>
      </c>
      <c r="Q146" s="149">
        <v>1441</v>
      </c>
      <c r="R146" s="149">
        <v>1461</v>
      </c>
      <c r="S146" s="149">
        <v>52</v>
      </c>
      <c r="T146" s="149">
        <v>54</v>
      </c>
      <c r="U146" s="149">
        <v>0</v>
      </c>
      <c r="V146" s="149">
        <v>76</v>
      </c>
      <c r="W146" s="149">
        <v>72</v>
      </c>
      <c r="X146" s="149">
        <v>62.7</v>
      </c>
      <c r="Y146" s="149">
        <v>3</v>
      </c>
      <c r="Z146" s="149">
        <v>85</v>
      </c>
      <c r="AA146" s="149">
        <v>0</v>
      </c>
      <c r="AB146" s="149">
        <v>0</v>
      </c>
      <c r="AC146" s="149">
        <v>0</v>
      </c>
      <c r="AD146" s="149">
        <v>0</v>
      </c>
      <c r="AE146" s="149">
        <v>69</v>
      </c>
      <c r="AF146" s="149">
        <v>53</v>
      </c>
      <c r="AG146" s="149">
        <v>46</v>
      </c>
      <c r="AH146" s="149">
        <v>37</v>
      </c>
      <c r="AI146" s="149">
        <v>53</v>
      </c>
      <c r="AJ146" s="149">
        <v>52</v>
      </c>
      <c r="AK146" s="150">
        <v>167</v>
      </c>
      <c r="AL146" s="150">
        <v>165</v>
      </c>
      <c r="AM146" s="150">
        <v>2</v>
      </c>
      <c r="AN146" s="149">
        <v>2</v>
      </c>
      <c r="AO146" s="149">
        <v>80</v>
      </c>
      <c r="AP146" s="149">
        <v>87</v>
      </c>
      <c r="AQ146" s="149">
        <v>13</v>
      </c>
      <c r="AR146" s="149">
        <v>92</v>
      </c>
      <c r="AS146" s="149">
        <v>61</v>
      </c>
    </row>
    <row r="147" spans="1:45">
      <c r="A147" s="147" t="s">
        <v>260</v>
      </c>
      <c r="B147" s="147" t="s">
        <v>10</v>
      </c>
      <c r="C147" s="147" t="s">
        <v>25</v>
      </c>
      <c r="D147" s="147" t="s">
        <v>483</v>
      </c>
      <c r="E147" s="147" t="s">
        <v>451</v>
      </c>
      <c r="F147" s="149">
        <v>1085</v>
      </c>
      <c r="G147" s="149">
        <v>2</v>
      </c>
      <c r="H147" s="149">
        <v>478</v>
      </c>
      <c r="I147" s="149">
        <v>547</v>
      </c>
      <c r="J147" s="149">
        <v>1083</v>
      </c>
      <c r="K147" s="149">
        <v>40</v>
      </c>
      <c r="L147" s="149">
        <v>3</v>
      </c>
      <c r="M147" s="149">
        <v>40</v>
      </c>
      <c r="N147" s="149">
        <v>1067</v>
      </c>
      <c r="O147" s="149">
        <v>3</v>
      </c>
      <c r="P147" s="149">
        <v>1067</v>
      </c>
      <c r="Q147" s="149">
        <v>1067</v>
      </c>
      <c r="R147" s="149">
        <v>1067</v>
      </c>
      <c r="S147" s="149">
        <v>38</v>
      </c>
      <c r="T147" s="149">
        <v>39</v>
      </c>
      <c r="U147" s="149">
        <v>1</v>
      </c>
      <c r="V147" s="149">
        <v>40</v>
      </c>
      <c r="W147" s="149">
        <v>34</v>
      </c>
      <c r="X147" s="149">
        <v>62.7</v>
      </c>
      <c r="Y147" s="149">
        <v>5</v>
      </c>
      <c r="Z147" s="149">
        <v>45</v>
      </c>
      <c r="AA147" s="149">
        <v>0</v>
      </c>
      <c r="AB147" s="149">
        <v>0</v>
      </c>
      <c r="AC147" s="149">
        <v>0</v>
      </c>
      <c r="AD147" s="149">
        <v>0</v>
      </c>
      <c r="AE147" s="149">
        <v>38</v>
      </c>
      <c r="AF147" s="149">
        <v>21</v>
      </c>
      <c r="AG147" s="149">
        <v>0</v>
      </c>
      <c r="AH147" s="149">
        <v>0</v>
      </c>
      <c r="AI147" s="149">
        <v>0</v>
      </c>
      <c r="AJ147" s="149">
        <v>0</v>
      </c>
      <c r="AK147" s="150">
        <v>85</v>
      </c>
      <c r="AL147" s="150">
        <v>83</v>
      </c>
      <c r="AM147" s="150">
        <v>2</v>
      </c>
      <c r="AN147" s="149">
        <v>2</v>
      </c>
      <c r="AO147" s="149">
        <v>30</v>
      </c>
      <c r="AP147" s="149">
        <v>55</v>
      </c>
      <c r="AQ147" s="149">
        <v>6</v>
      </c>
      <c r="AR147" s="149">
        <v>34</v>
      </c>
      <c r="AS147" s="149">
        <v>45</v>
      </c>
    </row>
    <row r="148" spans="1:45">
      <c r="A148" s="147" t="s">
        <v>260</v>
      </c>
      <c r="B148" s="147" t="s">
        <v>10</v>
      </c>
      <c r="C148" s="147" t="s">
        <v>25</v>
      </c>
      <c r="D148" s="147" t="s">
        <v>483</v>
      </c>
      <c r="E148" s="147" t="s">
        <v>452</v>
      </c>
      <c r="F148" s="149">
        <v>1030</v>
      </c>
      <c r="G148" s="149">
        <v>2</v>
      </c>
      <c r="H148" s="149">
        <v>482</v>
      </c>
      <c r="I148" s="149">
        <v>504</v>
      </c>
      <c r="J148" s="149">
        <v>1028</v>
      </c>
      <c r="K148" s="149">
        <v>43</v>
      </c>
      <c r="L148" s="149">
        <v>6</v>
      </c>
      <c r="M148" s="149">
        <v>43</v>
      </c>
      <c r="N148" s="149">
        <v>1066</v>
      </c>
      <c r="O148" s="149">
        <v>2</v>
      </c>
      <c r="P148" s="149">
        <v>1066</v>
      </c>
      <c r="Q148" s="149">
        <v>1066</v>
      </c>
      <c r="R148" s="149">
        <v>1066</v>
      </c>
      <c r="S148" s="149">
        <v>45</v>
      </c>
      <c r="T148" s="149">
        <v>44</v>
      </c>
      <c r="U148" s="149">
        <v>0</v>
      </c>
      <c r="V148" s="149">
        <v>43</v>
      </c>
      <c r="W148" s="149">
        <v>38</v>
      </c>
      <c r="X148" s="149">
        <v>62.7</v>
      </c>
      <c r="Y148" s="149">
        <v>5</v>
      </c>
      <c r="Z148" s="149">
        <v>110</v>
      </c>
      <c r="AA148" s="149">
        <v>0</v>
      </c>
      <c r="AB148" s="149">
        <v>0</v>
      </c>
      <c r="AC148" s="149">
        <v>0</v>
      </c>
      <c r="AD148" s="149">
        <v>0</v>
      </c>
      <c r="AE148" s="149">
        <v>44</v>
      </c>
      <c r="AF148" s="149">
        <v>20</v>
      </c>
      <c r="AG148" s="149">
        <v>0</v>
      </c>
      <c r="AH148" s="149">
        <v>0</v>
      </c>
      <c r="AI148" s="149">
        <v>0</v>
      </c>
      <c r="AJ148" s="149">
        <v>0</v>
      </c>
      <c r="AK148" s="150">
        <v>89</v>
      </c>
      <c r="AL148" s="150">
        <v>89</v>
      </c>
      <c r="AM148" s="150">
        <v>0</v>
      </c>
      <c r="AN148" s="149">
        <v>0</v>
      </c>
      <c r="AO148" s="149">
        <v>19</v>
      </c>
      <c r="AP148" s="149">
        <v>70</v>
      </c>
      <c r="AQ148" s="149">
        <v>4</v>
      </c>
      <c r="AR148" s="149">
        <v>35</v>
      </c>
      <c r="AS148" s="149">
        <v>49</v>
      </c>
    </row>
    <row r="149" spans="1:45">
      <c r="A149" s="147" t="s">
        <v>260</v>
      </c>
      <c r="B149" s="147" t="s">
        <v>10</v>
      </c>
      <c r="C149" s="147" t="s">
        <v>25</v>
      </c>
      <c r="D149" s="147" t="s">
        <v>483</v>
      </c>
      <c r="E149" s="147" t="s">
        <v>453</v>
      </c>
      <c r="F149" s="149">
        <v>1217</v>
      </c>
      <c r="G149" s="149">
        <v>7</v>
      </c>
      <c r="H149" s="149">
        <v>559</v>
      </c>
      <c r="I149" s="149">
        <v>535</v>
      </c>
      <c r="J149" s="149">
        <v>1210</v>
      </c>
      <c r="K149" s="149">
        <v>50</v>
      </c>
      <c r="L149" s="149">
        <v>8</v>
      </c>
      <c r="M149" s="149">
        <v>50</v>
      </c>
      <c r="N149" s="149">
        <v>1215</v>
      </c>
      <c r="O149" s="149">
        <v>6</v>
      </c>
      <c r="P149" s="149">
        <v>1215</v>
      </c>
      <c r="Q149" s="149">
        <v>1215</v>
      </c>
      <c r="R149" s="149">
        <v>1215</v>
      </c>
      <c r="S149" s="149">
        <v>39</v>
      </c>
      <c r="T149" s="149">
        <v>36</v>
      </c>
      <c r="U149" s="149">
        <v>2</v>
      </c>
      <c r="V149" s="149">
        <v>50</v>
      </c>
      <c r="W149" s="149">
        <v>49</v>
      </c>
      <c r="X149" s="149">
        <v>62.7</v>
      </c>
      <c r="Y149" s="149">
        <v>0</v>
      </c>
      <c r="Z149" s="149">
        <v>0</v>
      </c>
      <c r="AA149" s="149">
        <v>0</v>
      </c>
      <c r="AB149" s="149">
        <v>0</v>
      </c>
      <c r="AC149" s="149">
        <v>0</v>
      </c>
      <c r="AD149" s="149">
        <v>0</v>
      </c>
      <c r="AE149" s="149">
        <v>50</v>
      </c>
      <c r="AF149" s="149">
        <v>29</v>
      </c>
      <c r="AG149" s="149">
        <v>0</v>
      </c>
      <c r="AH149" s="149">
        <v>0</v>
      </c>
      <c r="AI149" s="149">
        <v>0</v>
      </c>
      <c r="AJ149" s="149">
        <v>0</v>
      </c>
      <c r="AK149" s="150">
        <v>101</v>
      </c>
      <c r="AL149" s="150">
        <v>101</v>
      </c>
      <c r="AM149" s="150">
        <v>0</v>
      </c>
      <c r="AN149" s="149">
        <v>0</v>
      </c>
      <c r="AO149" s="149">
        <v>18</v>
      </c>
      <c r="AP149" s="149">
        <v>83</v>
      </c>
      <c r="AQ149" s="149">
        <v>3</v>
      </c>
      <c r="AR149" s="149">
        <v>32</v>
      </c>
      <c r="AS149" s="149">
        <v>66</v>
      </c>
    </row>
    <row r="150" spans="1:45">
      <c r="A150" s="147" t="s">
        <v>260</v>
      </c>
      <c r="B150" s="147" t="s">
        <v>10</v>
      </c>
      <c r="C150" s="147" t="s">
        <v>25</v>
      </c>
      <c r="D150" s="147" t="s">
        <v>484</v>
      </c>
      <c r="E150" s="147" t="s">
        <v>449</v>
      </c>
      <c r="F150" s="149">
        <v>1979</v>
      </c>
      <c r="G150" s="149">
        <v>0</v>
      </c>
      <c r="H150" s="149">
        <v>813</v>
      </c>
      <c r="I150" s="149">
        <v>1580</v>
      </c>
      <c r="J150" s="149">
        <v>1495</v>
      </c>
      <c r="K150" s="149">
        <v>74</v>
      </c>
      <c r="L150" s="149">
        <v>42</v>
      </c>
      <c r="M150" s="149">
        <v>116</v>
      </c>
      <c r="N150" s="149">
        <v>1314</v>
      </c>
      <c r="O150" s="149">
        <v>0</v>
      </c>
      <c r="P150" s="149">
        <v>1314</v>
      </c>
      <c r="Q150" s="149">
        <v>1314</v>
      </c>
      <c r="R150" s="149">
        <v>1314</v>
      </c>
      <c r="S150" s="149">
        <v>43</v>
      </c>
      <c r="T150" s="149">
        <v>24</v>
      </c>
      <c r="U150" s="149">
        <v>0</v>
      </c>
      <c r="V150" s="149">
        <v>80</v>
      </c>
      <c r="W150" s="149">
        <v>69</v>
      </c>
      <c r="X150" s="149">
        <v>0</v>
      </c>
      <c r="Y150" s="149">
        <v>5</v>
      </c>
      <c r="Z150" s="149">
        <v>0</v>
      </c>
      <c r="AA150" s="149">
        <v>2</v>
      </c>
      <c r="AB150" s="149">
        <v>0</v>
      </c>
      <c r="AC150" s="149">
        <v>2</v>
      </c>
      <c r="AD150" s="149">
        <v>0</v>
      </c>
      <c r="AE150" s="149">
        <v>0</v>
      </c>
      <c r="AF150" s="149">
        <v>0</v>
      </c>
      <c r="AG150" s="149">
        <v>0</v>
      </c>
      <c r="AH150" s="149">
        <v>0</v>
      </c>
      <c r="AI150" s="149">
        <v>0</v>
      </c>
      <c r="AJ150" s="149">
        <v>0</v>
      </c>
      <c r="AK150" s="150">
        <v>171</v>
      </c>
      <c r="AL150" s="150">
        <v>171</v>
      </c>
      <c r="AM150" s="150">
        <v>0</v>
      </c>
      <c r="AN150" s="149">
        <v>0</v>
      </c>
      <c r="AO150" s="149">
        <v>92</v>
      </c>
      <c r="AP150" s="149">
        <v>58</v>
      </c>
      <c r="AQ150" s="149">
        <v>13</v>
      </c>
      <c r="AR150" s="149">
        <v>110</v>
      </c>
      <c r="AS150" s="149">
        <v>48</v>
      </c>
    </row>
    <row r="151" spans="1:45">
      <c r="A151" s="147" t="s">
        <v>260</v>
      </c>
      <c r="B151" s="147" t="s">
        <v>10</v>
      </c>
      <c r="C151" s="147" t="s">
        <v>25</v>
      </c>
      <c r="D151" s="147" t="s">
        <v>484</v>
      </c>
      <c r="E151" s="147" t="s">
        <v>451</v>
      </c>
      <c r="F151" s="149">
        <v>1008</v>
      </c>
      <c r="G151" s="149">
        <v>1</v>
      </c>
      <c r="H151" s="149">
        <v>465</v>
      </c>
      <c r="I151" s="149">
        <v>881</v>
      </c>
      <c r="J151" s="149">
        <v>997</v>
      </c>
      <c r="K151" s="149">
        <v>41</v>
      </c>
      <c r="L151" s="149">
        <v>15</v>
      </c>
      <c r="M151" s="149">
        <v>56</v>
      </c>
      <c r="N151" s="149">
        <v>999</v>
      </c>
      <c r="O151" s="149">
        <v>1</v>
      </c>
      <c r="P151" s="149">
        <v>999</v>
      </c>
      <c r="Q151" s="149">
        <v>934</v>
      </c>
      <c r="R151" s="149">
        <v>999</v>
      </c>
      <c r="S151" s="149">
        <v>32</v>
      </c>
      <c r="T151" s="149">
        <v>25</v>
      </c>
      <c r="U151" s="149">
        <v>0</v>
      </c>
      <c r="V151" s="149">
        <v>46</v>
      </c>
      <c r="W151" s="149">
        <v>44</v>
      </c>
      <c r="X151" s="149">
        <v>0</v>
      </c>
      <c r="Y151" s="149">
        <v>1</v>
      </c>
      <c r="Z151" s="149">
        <v>0</v>
      </c>
      <c r="AA151" s="149">
        <v>0</v>
      </c>
      <c r="AB151" s="149">
        <v>0</v>
      </c>
      <c r="AC151" s="149">
        <v>1</v>
      </c>
      <c r="AD151" s="149">
        <v>0</v>
      </c>
      <c r="AE151" s="149">
        <v>0</v>
      </c>
      <c r="AF151" s="149">
        <v>0</v>
      </c>
      <c r="AG151" s="149">
        <v>0</v>
      </c>
      <c r="AH151" s="149">
        <v>0</v>
      </c>
      <c r="AI151" s="149">
        <v>0</v>
      </c>
      <c r="AJ151" s="149">
        <v>0</v>
      </c>
      <c r="AK151" s="150">
        <v>79</v>
      </c>
      <c r="AL151" s="150">
        <v>79</v>
      </c>
      <c r="AM151" s="150">
        <v>0</v>
      </c>
      <c r="AN151" s="149">
        <v>0</v>
      </c>
      <c r="AO151" s="149">
        <v>42</v>
      </c>
      <c r="AP151" s="149">
        <v>35</v>
      </c>
      <c r="AQ151" s="149">
        <v>1</v>
      </c>
      <c r="AR151" s="149">
        <v>44</v>
      </c>
      <c r="AS151" s="149">
        <v>34</v>
      </c>
    </row>
    <row r="152" spans="1:45">
      <c r="A152" s="147" t="s">
        <v>260</v>
      </c>
      <c r="B152" s="147" t="s">
        <v>10</v>
      </c>
      <c r="C152" s="147" t="s">
        <v>25</v>
      </c>
      <c r="D152" s="147" t="s">
        <v>484</v>
      </c>
      <c r="E152" s="147" t="s">
        <v>452</v>
      </c>
      <c r="F152" s="149">
        <v>893</v>
      </c>
      <c r="G152" s="149">
        <v>2</v>
      </c>
      <c r="H152" s="149">
        <v>402</v>
      </c>
      <c r="I152" s="149">
        <v>797</v>
      </c>
      <c r="J152" s="149">
        <v>900</v>
      </c>
      <c r="K152" s="149">
        <v>38</v>
      </c>
      <c r="L152" s="149">
        <v>12</v>
      </c>
      <c r="M152" s="149">
        <v>50</v>
      </c>
      <c r="N152" s="149">
        <v>923</v>
      </c>
      <c r="O152" s="149">
        <v>2</v>
      </c>
      <c r="P152" s="149">
        <v>923</v>
      </c>
      <c r="Q152" s="149">
        <v>862</v>
      </c>
      <c r="R152" s="149">
        <v>923</v>
      </c>
      <c r="S152" s="149">
        <v>30</v>
      </c>
      <c r="T152" s="149">
        <v>23</v>
      </c>
      <c r="U152" s="149">
        <v>3</v>
      </c>
      <c r="V152" s="149">
        <v>43</v>
      </c>
      <c r="W152" s="149">
        <v>42</v>
      </c>
      <c r="X152" s="149">
        <v>0</v>
      </c>
      <c r="Y152" s="149">
        <v>1</v>
      </c>
      <c r="Z152" s="149">
        <v>0</v>
      </c>
      <c r="AA152" s="149">
        <v>0</v>
      </c>
      <c r="AB152" s="149">
        <v>0</v>
      </c>
      <c r="AC152" s="149">
        <v>1</v>
      </c>
      <c r="AD152" s="149">
        <v>0</v>
      </c>
      <c r="AE152" s="149">
        <v>0</v>
      </c>
      <c r="AF152" s="149">
        <v>0</v>
      </c>
      <c r="AG152" s="149">
        <v>0</v>
      </c>
      <c r="AH152" s="149">
        <v>0</v>
      </c>
      <c r="AI152" s="149">
        <v>0</v>
      </c>
      <c r="AJ152" s="149">
        <v>0</v>
      </c>
      <c r="AK152" s="150">
        <v>75</v>
      </c>
      <c r="AL152" s="150">
        <v>75</v>
      </c>
      <c r="AM152" s="150">
        <v>0</v>
      </c>
      <c r="AN152" s="149">
        <v>0</v>
      </c>
      <c r="AO152" s="149">
        <v>36</v>
      </c>
      <c r="AP152" s="149">
        <v>39</v>
      </c>
      <c r="AQ152" s="149">
        <v>0</v>
      </c>
      <c r="AR152" s="149">
        <v>37</v>
      </c>
      <c r="AS152" s="149">
        <v>38</v>
      </c>
    </row>
    <row r="153" spans="1:45">
      <c r="A153" s="147" t="s">
        <v>260</v>
      </c>
      <c r="B153" s="147" t="s">
        <v>10</v>
      </c>
      <c r="C153" s="147" t="s">
        <v>25</v>
      </c>
      <c r="D153" s="147" t="s">
        <v>484</v>
      </c>
      <c r="E153" s="147" t="s">
        <v>453</v>
      </c>
      <c r="F153" s="149">
        <v>1014</v>
      </c>
      <c r="G153" s="149">
        <v>1</v>
      </c>
      <c r="H153" s="149">
        <v>471</v>
      </c>
      <c r="I153" s="149">
        <v>890</v>
      </c>
      <c r="J153" s="149">
        <v>1021</v>
      </c>
      <c r="K153" s="149">
        <v>40</v>
      </c>
      <c r="L153" s="149">
        <v>16</v>
      </c>
      <c r="M153" s="149">
        <v>56</v>
      </c>
      <c r="N153" s="149">
        <v>1002</v>
      </c>
      <c r="O153" s="149">
        <v>1</v>
      </c>
      <c r="P153" s="149">
        <v>1002</v>
      </c>
      <c r="Q153" s="149">
        <v>934</v>
      </c>
      <c r="R153" s="149">
        <v>1002</v>
      </c>
      <c r="S153" s="149">
        <v>18</v>
      </c>
      <c r="T153" s="149">
        <v>20</v>
      </c>
      <c r="U153" s="149">
        <v>1</v>
      </c>
      <c r="V153" s="149">
        <v>52</v>
      </c>
      <c r="W153" s="149">
        <v>48</v>
      </c>
      <c r="X153" s="149">
        <v>0</v>
      </c>
      <c r="Y153" s="149">
        <v>0</v>
      </c>
      <c r="Z153" s="149">
        <v>0</v>
      </c>
      <c r="AA153" s="149">
        <v>0</v>
      </c>
      <c r="AB153" s="149">
        <v>0</v>
      </c>
      <c r="AC153" s="149">
        <v>0</v>
      </c>
      <c r="AD153" s="149">
        <v>0</v>
      </c>
      <c r="AE153" s="149">
        <v>0</v>
      </c>
      <c r="AF153" s="149">
        <v>0</v>
      </c>
      <c r="AG153" s="149">
        <v>0</v>
      </c>
      <c r="AH153" s="149">
        <v>0</v>
      </c>
      <c r="AI153" s="149">
        <v>0</v>
      </c>
      <c r="AJ153" s="149">
        <v>0</v>
      </c>
      <c r="AK153" s="150">
        <v>94</v>
      </c>
      <c r="AL153" s="150">
        <v>94</v>
      </c>
      <c r="AM153" s="150">
        <v>0</v>
      </c>
      <c r="AN153" s="149">
        <v>0</v>
      </c>
      <c r="AO153" s="149">
        <v>42</v>
      </c>
      <c r="AP153" s="149">
        <v>52</v>
      </c>
      <c r="AQ153" s="149">
        <v>1</v>
      </c>
      <c r="AR153" s="149">
        <v>37</v>
      </c>
      <c r="AS153" s="149">
        <v>56</v>
      </c>
    </row>
    <row r="154" spans="1:45">
      <c r="A154" s="147" t="s">
        <v>260</v>
      </c>
      <c r="B154" s="147" t="s">
        <v>10</v>
      </c>
      <c r="C154" s="147" t="s">
        <v>25</v>
      </c>
      <c r="D154" s="147" t="s">
        <v>485</v>
      </c>
      <c r="E154" s="147" t="s">
        <v>449</v>
      </c>
      <c r="F154" s="149">
        <v>4384</v>
      </c>
      <c r="G154" s="149">
        <v>0</v>
      </c>
      <c r="H154" s="149">
        <v>1640</v>
      </c>
      <c r="I154" s="149">
        <v>1692</v>
      </c>
      <c r="J154" s="149">
        <v>4384</v>
      </c>
      <c r="K154" s="149">
        <v>104</v>
      </c>
      <c r="L154" s="149">
        <v>1</v>
      </c>
      <c r="M154" s="149">
        <v>104</v>
      </c>
      <c r="N154" s="149">
        <v>2306</v>
      </c>
      <c r="O154" s="149">
        <v>0</v>
      </c>
      <c r="P154" s="149">
        <v>2306</v>
      </c>
      <c r="Q154" s="149">
        <v>2306</v>
      </c>
      <c r="R154" s="149">
        <v>2306</v>
      </c>
      <c r="S154" s="149">
        <v>40</v>
      </c>
      <c r="T154" s="149">
        <v>26</v>
      </c>
      <c r="U154" s="149">
        <v>4</v>
      </c>
      <c r="V154" s="149">
        <v>104</v>
      </c>
      <c r="W154" s="149">
        <v>97</v>
      </c>
      <c r="X154" s="149">
        <v>606</v>
      </c>
      <c r="Y154" s="149">
        <v>6</v>
      </c>
      <c r="Z154" s="149">
        <v>21</v>
      </c>
      <c r="AA154" s="149">
        <v>0</v>
      </c>
      <c r="AB154" s="149">
        <v>0</v>
      </c>
      <c r="AC154" s="149">
        <v>1</v>
      </c>
      <c r="AD154" s="149">
        <v>1.73</v>
      </c>
      <c r="AE154" s="149">
        <v>113</v>
      </c>
      <c r="AF154" s="149">
        <v>109</v>
      </c>
      <c r="AG154" s="149">
        <v>0</v>
      </c>
      <c r="AH154" s="149">
        <v>57</v>
      </c>
      <c r="AI154" s="149">
        <v>46</v>
      </c>
      <c r="AJ154" s="149">
        <v>41</v>
      </c>
      <c r="AK154" s="150">
        <v>215</v>
      </c>
      <c r="AL154" s="150">
        <v>120</v>
      </c>
      <c r="AM154" s="150">
        <v>95</v>
      </c>
      <c r="AN154" s="149">
        <v>95</v>
      </c>
      <c r="AO154" s="149">
        <v>113</v>
      </c>
      <c r="AP154" s="149">
        <v>162</v>
      </c>
      <c r="AQ154" s="149">
        <v>12</v>
      </c>
      <c r="AR154" s="149">
        <v>135</v>
      </c>
      <c r="AS154" s="149">
        <v>72</v>
      </c>
    </row>
    <row r="155" spans="1:45">
      <c r="A155" s="147" t="s">
        <v>260</v>
      </c>
      <c r="B155" s="147" t="s">
        <v>10</v>
      </c>
      <c r="C155" s="147" t="s">
        <v>25</v>
      </c>
      <c r="D155" s="147" t="s">
        <v>485</v>
      </c>
      <c r="E155" s="147" t="s">
        <v>451</v>
      </c>
      <c r="F155" s="149">
        <v>2354</v>
      </c>
      <c r="G155" s="149">
        <v>2</v>
      </c>
      <c r="H155" s="149">
        <v>1060</v>
      </c>
      <c r="I155" s="149">
        <v>1039</v>
      </c>
      <c r="J155" s="149">
        <v>2354</v>
      </c>
      <c r="K155" s="149">
        <v>96</v>
      </c>
      <c r="L155" s="149">
        <v>5</v>
      </c>
      <c r="M155" s="149">
        <v>96</v>
      </c>
      <c r="N155" s="149">
        <v>2309</v>
      </c>
      <c r="O155" s="149">
        <v>1</v>
      </c>
      <c r="P155" s="149">
        <v>2309</v>
      </c>
      <c r="Q155" s="149">
        <v>2288</v>
      </c>
      <c r="R155" s="149">
        <v>2309</v>
      </c>
      <c r="S155" s="149">
        <v>45</v>
      </c>
      <c r="T155" s="149">
        <v>41</v>
      </c>
      <c r="U155" s="149">
        <v>11</v>
      </c>
      <c r="V155" s="149">
        <v>96</v>
      </c>
      <c r="W155" s="149">
        <v>90</v>
      </c>
      <c r="X155" s="149">
        <v>558.9</v>
      </c>
      <c r="Y155" s="149">
        <v>3</v>
      </c>
      <c r="Z155" s="149">
        <v>36.18</v>
      </c>
      <c r="AA155" s="149">
        <v>0</v>
      </c>
      <c r="AB155" s="149">
        <v>0</v>
      </c>
      <c r="AC155" s="149">
        <v>0</v>
      </c>
      <c r="AD155" s="149">
        <v>0</v>
      </c>
      <c r="AE155" s="149">
        <v>90</v>
      </c>
      <c r="AF155" s="149">
        <v>49</v>
      </c>
      <c r="AG155" s="149">
        <v>0</v>
      </c>
      <c r="AH155" s="149">
        <v>0</v>
      </c>
      <c r="AI155" s="149">
        <v>10</v>
      </c>
      <c r="AJ155" s="149">
        <v>8</v>
      </c>
      <c r="AK155" s="150">
        <v>196</v>
      </c>
      <c r="AL155" s="150">
        <v>152</v>
      </c>
      <c r="AM155" s="150">
        <v>44</v>
      </c>
      <c r="AN155" s="149">
        <v>44</v>
      </c>
      <c r="AO155" s="149">
        <v>62</v>
      </c>
      <c r="AP155" s="149">
        <v>76</v>
      </c>
      <c r="AQ155" s="149">
        <v>0</v>
      </c>
      <c r="AR155" s="149">
        <v>75</v>
      </c>
      <c r="AS155" s="149">
        <v>44</v>
      </c>
    </row>
    <row r="156" spans="1:45">
      <c r="A156" s="147" t="s">
        <v>260</v>
      </c>
      <c r="B156" s="147" t="s">
        <v>10</v>
      </c>
      <c r="C156" s="147" t="s">
        <v>25</v>
      </c>
      <c r="D156" s="147" t="s">
        <v>485</v>
      </c>
      <c r="E156" s="147" t="s">
        <v>452</v>
      </c>
      <c r="F156" s="149">
        <v>2350</v>
      </c>
      <c r="G156" s="149">
        <v>0</v>
      </c>
      <c r="H156" s="149">
        <v>1021</v>
      </c>
      <c r="I156" s="149">
        <v>994</v>
      </c>
      <c r="J156" s="149">
        <v>2350</v>
      </c>
      <c r="K156" s="149">
        <v>86</v>
      </c>
      <c r="L156" s="149">
        <v>4</v>
      </c>
      <c r="M156" s="149">
        <v>86</v>
      </c>
      <c r="N156" s="149">
        <v>2264</v>
      </c>
      <c r="O156" s="149">
        <v>0</v>
      </c>
      <c r="P156" s="149">
        <v>2264</v>
      </c>
      <c r="Q156" s="149">
        <v>2285</v>
      </c>
      <c r="R156" s="149">
        <v>2264</v>
      </c>
      <c r="S156" s="149">
        <v>37</v>
      </c>
      <c r="T156" s="149">
        <v>39</v>
      </c>
      <c r="U156" s="149">
        <v>17</v>
      </c>
      <c r="V156" s="149">
        <v>86</v>
      </c>
      <c r="W156" s="149">
        <v>82</v>
      </c>
      <c r="X156" s="149">
        <v>553.6</v>
      </c>
      <c r="Y156" s="149">
        <v>5</v>
      </c>
      <c r="Z156" s="149">
        <v>85</v>
      </c>
      <c r="AA156" s="149">
        <v>0</v>
      </c>
      <c r="AB156" s="149">
        <v>0</v>
      </c>
      <c r="AC156" s="149">
        <v>2</v>
      </c>
      <c r="AD156" s="149">
        <v>3.5</v>
      </c>
      <c r="AE156" s="149">
        <v>78</v>
      </c>
      <c r="AF156" s="149">
        <v>49</v>
      </c>
      <c r="AG156" s="149">
        <v>0</v>
      </c>
      <c r="AH156" s="149">
        <v>0</v>
      </c>
      <c r="AI156" s="149">
        <v>9</v>
      </c>
      <c r="AJ156" s="149">
        <v>6</v>
      </c>
      <c r="AK156" s="150">
        <v>172</v>
      </c>
      <c r="AL156" s="150">
        <v>137</v>
      </c>
      <c r="AM156" s="150">
        <v>35</v>
      </c>
      <c r="AN156" s="149">
        <v>35</v>
      </c>
      <c r="AO156" s="149">
        <v>48</v>
      </c>
      <c r="AP156" s="149">
        <v>87</v>
      </c>
      <c r="AQ156" s="149">
        <v>0</v>
      </c>
      <c r="AR156" s="149">
        <v>64</v>
      </c>
      <c r="AS156" s="149">
        <v>43</v>
      </c>
    </row>
    <row r="157" spans="1:45">
      <c r="A157" s="147" t="s">
        <v>260</v>
      </c>
      <c r="B157" s="147" t="s">
        <v>10</v>
      </c>
      <c r="C157" s="147" t="s">
        <v>25</v>
      </c>
      <c r="D157" s="147" t="s">
        <v>485</v>
      </c>
      <c r="E157" s="147" t="s">
        <v>453</v>
      </c>
      <c r="F157" s="149">
        <v>2620</v>
      </c>
      <c r="G157" s="149">
        <v>3</v>
      </c>
      <c r="H157" s="149">
        <v>1127</v>
      </c>
      <c r="I157" s="149">
        <v>1195</v>
      </c>
      <c r="J157" s="149">
        <v>2620</v>
      </c>
      <c r="K157" s="149">
        <v>87</v>
      </c>
      <c r="L157" s="149">
        <v>5</v>
      </c>
      <c r="M157" s="149">
        <v>87</v>
      </c>
      <c r="N157" s="149">
        <v>2620</v>
      </c>
      <c r="O157" s="149">
        <v>1</v>
      </c>
      <c r="P157" s="149">
        <v>2620</v>
      </c>
      <c r="Q157" s="149">
        <v>2620</v>
      </c>
      <c r="R157" s="149">
        <v>2620</v>
      </c>
      <c r="S157" s="149">
        <v>20</v>
      </c>
      <c r="T157" s="149">
        <v>17</v>
      </c>
      <c r="U157" s="149">
        <v>24</v>
      </c>
      <c r="V157" s="149">
        <v>87</v>
      </c>
      <c r="W157" s="149">
        <v>83</v>
      </c>
      <c r="X157" s="149">
        <v>510.95</v>
      </c>
      <c r="Y157" s="149">
        <v>3</v>
      </c>
      <c r="Z157" s="149">
        <v>36.200000000000003</v>
      </c>
      <c r="AA157" s="149">
        <v>0</v>
      </c>
      <c r="AB157" s="149">
        <v>0</v>
      </c>
      <c r="AC157" s="149">
        <v>1</v>
      </c>
      <c r="AD157" s="149">
        <v>50</v>
      </c>
      <c r="AE157" s="149">
        <v>86</v>
      </c>
      <c r="AF157" s="149">
        <v>52</v>
      </c>
      <c r="AG157" s="149">
        <v>0</v>
      </c>
      <c r="AH157" s="149">
        <v>0</v>
      </c>
      <c r="AI157" s="149">
        <v>10</v>
      </c>
      <c r="AJ157" s="149">
        <v>8</v>
      </c>
      <c r="AK157" s="150">
        <v>174</v>
      </c>
      <c r="AL157" s="150">
        <v>158</v>
      </c>
      <c r="AM157" s="150">
        <v>16</v>
      </c>
      <c r="AN157" s="149">
        <v>16</v>
      </c>
      <c r="AO157" s="149">
        <v>38</v>
      </c>
      <c r="AP157" s="149">
        <v>85</v>
      </c>
      <c r="AQ157" s="149">
        <v>0</v>
      </c>
      <c r="AR157" s="149">
        <v>58</v>
      </c>
      <c r="AS157" s="149">
        <v>56</v>
      </c>
    </row>
    <row r="158" spans="1:45">
      <c r="A158" s="147" t="s">
        <v>260</v>
      </c>
      <c r="B158" s="147" t="s">
        <v>10</v>
      </c>
      <c r="C158" s="147" t="s">
        <v>25</v>
      </c>
      <c r="D158" s="147" t="s">
        <v>486</v>
      </c>
      <c r="E158" s="147" t="s">
        <v>449</v>
      </c>
      <c r="F158" s="149">
        <v>3469</v>
      </c>
      <c r="G158" s="149">
        <v>1</v>
      </c>
      <c r="H158" s="149">
        <v>1542</v>
      </c>
      <c r="I158" s="149">
        <v>2554</v>
      </c>
      <c r="J158" s="149">
        <v>3410</v>
      </c>
      <c r="K158" s="149">
        <v>74</v>
      </c>
      <c r="L158" s="149">
        <v>8</v>
      </c>
      <c r="M158" s="149">
        <v>74</v>
      </c>
      <c r="N158" s="149">
        <v>1459</v>
      </c>
      <c r="O158" s="149">
        <v>0</v>
      </c>
      <c r="P158" s="149">
        <v>1459</v>
      </c>
      <c r="Q158" s="149">
        <v>1459</v>
      </c>
      <c r="R158" s="149">
        <v>1459</v>
      </c>
      <c r="S158" s="149">
        <v>56</v>
      </c>
      <c r="T158" s="149">
        <v>49</v>
      </c>
      <c r="U158" s="149">
        <v>3</v>
      </c>
      <c r="V158" s="149">
        <v>74</v>
      </c>
      <c r="W158" s="149">
        <v>55</v>
      </c>
      <c r="X158" s="149">
        <v>45</v>
      </c>
      <c r="Y158" s="149">
        <v>12</v>
      </c>
      <c r="Z158" s="149">
        <v>45</v>
      </c>
      <c r="AA158" s="149">
        <v>2</v>
      </c>
      <c r="AB158" s="149">
        <v>45</v>
      </c>
      <c r="AC158" s="149">
        <v>5</v>
      </c>
      <c r="AD158" s="149">
        <v>45</v>
      </c>
      <c r="AE158" s="149">
        <v>46</v>
      </c>
      <c r="AF158" s="149">
        <v>38</v>
      </c>
      <c r="AG158" s="149">
        <v>24</v>
      </c>
      <c r="AH158" s="149">
        <v>19</v>
      </c>
      <c r="AI158" s="149">
        <v>35</v>
      </c>
      <c r="AJ158" s="149">
        <v>33</v>
      </c>
      <c r="AK158" s="150">
        <v>166</v>
      </c>
      <c r="AL158" s="150">
        <v>166</v>
      </c>
      <c r="AM158" s="150">
        <v>8</v>
      </c>
      <c r="AN158" s="149">
        <v>8</v>
      </c>
      <c r="AO158" s="149">
        <v>80</v>
      </c>
      <c r="AP158" s="149">
        <v>86</v>
      </c>
      <c r="AQ158" s="149">
        <v>43</v>
      </c>
      <c r="AR158" s="149">
        <v>86</v>
      </c>
      <c r="AS158" s="149">
        <v>37</v>
      </c>
    </row>
    <row r="159" spans="1:45">
      <c r="A159" s="147" t="s">
        <v>260</v>
      </c>
      <c r="B159" s="147" t="s">
        <v>10</v>
      </c>
      <c r="C159" s="147" t="s">
        <v>25</v>
      </c>
      <c r="D159" s="147" t="s">
        <v>486</v>
      </c>
      <c r="E159" s="147" t="s">
        <v>451</v>
      </c>
      <c r="F159" s="149">
        <v>1464</v>
      </c>
      <c r="G159" s="149">
        <v>4</v>
      </c>
      <c r="H159" s="149">
        <v>628</v>
      </c>
      <c r="I159" s="149">
        <v>1183</v>
      </c>
      <c r="J159" s="149">
        <v>1464</v>
      </c>
      <c r="K159" s="149">
        <v>63</v>
      </c>
      <c r="L159" s="149">
        <v>14</v>
      </c>
      <c r="M159" s="149">
        <v>63</v>
      </c>
      <c r="N159" s="149">
        <v>1432</v>
      </c>
      <c r="O159" s="149">
        <v>3</v>
      </c>
      <c r="P159" s="149">
        <v>1432</v>
      </c>
      <c r="Q159" s="149">
        <v>1432</v>
      </c>
      <c r="R159" s="149">
        <v>1432</v>
      </c>
      <c r="S159" s="149">
        <v>65</v>
      </c>
      <c r="T159" s="149">
        <v>56</v>
      </c>
      <c r="U159" s="149">
        <v>1</v>
      </c>
      <c r="V159" s="149">
        <v>63</v>
      </c>
      <c r="W159" s="149">
        <v>56</v>
      </c>
      <c r="X159" s="149">
        <v>45</v>
      </c>
      <c r="Y159" s="149">
        <v>4</v>
      </c>
      <c r="Z159" s="149">
        <v>45</v>
      </c>
      <c r="AA159" s="149">
        <v>2</v>
      </c>
      <c r="AB159" s="149">
        <v>45</v>
      </c>
      <c r="AC159" s="149">
        <v>2</v>
      </c>
      <c r="AD159" s="149">
        <v>45</v>
      </c>
      <c r="AE159" s="149">
        <v>40</v>
      </c>
      <c r="AF159" s="149">
        <v>38</v>
      </c>
      <c r="AG159" s="149">
        <v>7</v>
      </c>
      <c r="AH159" s="149">
        <v>2</v>
      </c>
      <c r="AI159" s="149">
        <v>4</v>
      </c>
      <c r="AJ159" s="149">
        <v>3</v>
      </c>
      <c r="AK159" s="150">
        <v>129</v>
      </c>
      <c r="AL159" s="150">
        <v>129</v>
      </c>
      <c r="AM159" s="150">
        <v>6</v>
      </c>
      <c r="AN159" s="149">
        <v>6</v>
      </c>
      <c r="AO159" s="149">
        <v>49</v>
      </c>
      <c r="AP159" s="149">
        <v>80</v>
      </c>
      <c r="AQ159" s="149">
        <v>16</v>
      </c>
      <c r="AR159" s="149">
        <v>79</v>
      </c>
      <c r="AS159" s="149">
        <v>34</v>
      </c>
    </row>
    <row r="160" spans="1:45">
      <c r="A160" s="147" t="s">
        <v>260</v>
      </c>
      <c r="B160" s="147" t="s">
        <v>10</v>
      </c>
      <c r="C160" s="147" t="s">
        <v>25</v>
      </c>
      <c r="D160" s="147" t="s">
        <v>486</v>
      </c>
      <c r="E160" s="147" t="s">
        <v>452</v>
      </c>
      <c r="F160" s="149">
        <v>1454</v>
      </c>
      <c r="G160" s="149">
        <v>6</v>
      </c>
      <c r="H160" s="149">
        <v>655</v>
      </c>
      <c r="I160" s="149">
        <v>1174</v>
      </c>
      <c r="J160" s="149">
        <v>1454</v>
      </c>
      <c r="K160" s="149">
        <v>45</v>
      </c>
      <c r="L160" s="149">
        <v>6</v>
      </c>
      <c r="M160" s="149">
        <v>45</v>
      </c>
      <c r="N160" s="149">
        <v>1417</v>
      </c>
      <c r="O160" s="149">
        <v>4</v>
      </c>
      <c r="P160" s="149">
        <v>1417</v>
      </c>
      <c r="Q160" s="149">
        <v>1417</v>
      </c>
      <c r="R160" s="149">
        <v>1417</v>
      </c>
      <c r="S160" s="149">
        <v>48</v>
      </c>
      <c r="T160" s="149">
        <v>44</v>
      </c>
      <c r="U160" s="149">
        <v>2</v>
      </c>
      <c r="V160" s="149">
        <v>45</v>
      </c>
      <c r="W160" s="149">
        <v>41</v>
      </c>
      <c r="X160" s="149">
        <v>45</v>
      </c>
      <c r="Y160" s="149">
        <v>2</v>
      </c>
      <c r="Z160" s="149">
        <v>45</v>
      </c>
      <c r="AA160" s="149">
        <v>0</v>
      </c>
      <c r="AB160" s="149">
        <v>0</v>
      </c>
      <c r="AC160" s="149">
        <v>1</v>
      </c>
      <c r="AD160" s="149">
        <v>45</v>
      </c>
      <c r="AE160" s="149">
        <v>38</v>
      </c>
      <c r="AF160" s="149">
        <v>33</v>
      </c>
      <c r="AG160" s="149">
        <v>5</v>
      </c>
      <c r="AH160" s="149">
        <v>1</v>
      </c>
      <c r="AI160" s="149">
        <v>2</v>
      </c>
      <c r="AJ160" s="149">
        <v>1</v>
      </c>
      <c r="AK160" s="150">
        <v>95</v>
      </c>
      <c r="AL160" s="150">
        <v>95</v>
      </c>
      <c r="AM160" s="150">
        <v>4</v>
      </c>
      <c r="AN160" s="149">
        <v>4</v>
      </c>
      <c r="AO160" s="149">
        <v>30</v>
      </c>
      <c r="AP160" s="149">
        <v>65</v>
      </c>
      <c r="AQ160" s="149">
        <v>12</v>
      </c>
      <c r="AR160" s="149">
        <v>49</v>
      </c>
      <c r="AS160" s="149">
        <v>34</v>
      </c>
    </row>
    <row r="161" spans="1:45">
      <c r="A161" s="147" t="s">
        <v>260</v>
      </c>
      <c r="B161" s="147" t="s">
        <v>10</v>
      </c>
      <c r="C161" s="147" t="s">
        <v>25</v>
      </c>
      <c r="D161" s="147" t="s">
        <v>486</v>
      </c>
      <c r="E161" s="147" t="s">
        <v>453</v>
      </c>
      <c r="F161" s="149">
        <v>1683</v>
      </c>
      <c r="G161" s="149">
        <v>9</v>
      </c>
      <c r="H161" s="149">
        <v>773</v>
      </c>
      <c r="I161" s="149">
        <v>1378</v>
      </c>
      <c r="J161" s="149">
        <v>1683</v>
      </c>
      <c r="K161" s="149">
        <v>69</v>
      </c>
      <c r="L161" s="149">
        <v>21</v>
      </c>
      <c r="M161" s="149">
        <v>69</v>
      </c>
      <c r="N161" s="149">
        <v>1677</v>
      </c>
      <c r="O161" s="149">
        <v>6</v>
      </c>
      <c r="P161" s="149">
        <v>1677</v>
      </c>
      <c r="Q161" s="149">
        <v>1677</v>
      </c>
      <c r="R161" s="149">
        <v>1677</v>
      </c>
      <c r="S161" s="149">
        <v>45</v>
      </c>
      <c r="T161" s="149">
        <v>43</v>
      </c>
      <c r="U161" s="149">
        <v>16</v>
      </c>
      <c r="V161" s="149">
        <v>69</v>
      </c>
      <c r="W161" s="149">
        <v>63</v>
      </c>
      <c r="X161" s="149">
        <v>50</v>
      </c>
      <c r="Y161" s="149">
        <v>6</v>
      </c>
      <c r="Z161" s="149">
        <v>45</v>
      </c>
      <c r="AA161" s="149">
        <v>0</v>
      </c>
      <c r="AB161" s="149">
        <v>0</v>
      </c>
      <c r="AC161" s="149">
        <v>0</v>
      </c>
      <c r="AD161" s="149">
        <v>0</v>
      </c>
      <c r="AE161" s="149">
        <v>67</v>
      </c>
      <c r="AF161" s="149">
        <v>49</v>
      </c>
      <c r="AG161" s="149">
        <v>13</v>
      </c>
      <c r="AH161" s="149">
        <v>6</v>
      </c>
      <c r="AI161" s="149">
        <v>17</v>
      </c>
      <c r="AJ161" s="149">
        <v>17</v>
      </c>
      <c r="AK161" s="150">
        <v>139</v>
      </c>
      <c r="AL161" s="150">
        <v>139</v>
      </c>
      <c r="AM161" s="150">
        <v>0</v>
      </c>
      <c r="AN161" s="149">
        <v>0</v>
      </c>
      <c r="AO161" s="149">
        <v>27</v>
      </c>
      <c r="AP161" s="149">
        <v>112</v>
      </c>
      <c r="AQ161" s="149">
        <v>11</v>
      </c>
      <c r="AR161" s="149">
        <v>72</v>
      </c>
      <c r="AS161" s="149">
        <v>56</v>
      </c>
    </row>
    <row r="162" spans="1:45">
      <c r="A162" s="147" t="s">
        <v>260</v>
      </c>
      <c r="B162" s="147" t="s">
        <v>10</v>
      </c>
      <c r="C162" s="147" t="s">
        <v>25</v>
      </c>
      <c r="D162" s="147" t="s">
        <v>487</v>
      </c>
      <c r="E162" s="147" t="s">
        <v>449</v>
      </c>
      <c r="F162" s="149">
        <v>3111</v>
      </c>
      <c r="G162" s="149">
        <v>0</v>
      </c>
      <c r="H162" s="149">
        <v>1356</v>
      </c>
      <c r="I162" s="149">
        <v>2271</v>
      </c>
      <c r="J162" s="149">
        <v>2408</v>
      </c>
      <c r="K162" s="149">
        <v>73</v>
      </c>
      <c r="L162" s="149">
        <v>36</v>
      </c>
      <c r="M162" s="149">
        <v>73</v>
      </c>
      <c r="N162" s="149">
        <v>1595</v>
      </c>
      <c r="O162" s="149">
        <v>0</v>
      </c>
      <c r="P162" s="149">
        <v>1595</v>
      </c>
      <c r="Q162" s="149">
        <v>1195</v>
      </c>
      <c r="R162" s="149">
        <v>1594</v>
      </c>
      <c r="S162" s="149">
        <v>45</v>
      </c>
      <c r="T162" s="149">
        <v>57</v>
      </c>
      <c r="U162" s="149">
        <v>0</v>
      </c>
      <c r="V162" s="149">
        <v>73</v>
      </c>
      <c r="W162" s="149">
        <v>61</v>
      </c>
      <c r="X162" s="149">
        <v>60</v>
      </c>
      <c r="Y162" s="149">
        <v>9</v>
      </c>
      <c r="Z162" s="149">
        <v>130</v>
      </c>
      <c r="AA162" s="149">
        <v>3</v>
      </c>
      <c r="AB162" s="149">
        <v>85</v>
      </c>
      <c r="AC162" s="149">
        <v>0</v>
      </c>
      <c r="AD162" s="149">
        <v>0</v>
      </c>
      <c r="AE162" s="149">
        <v>71</v>
      </c>
      <c r="AF162" s="149">
        <v>52</v>
      </c>
      <c r="AG162" s="149">
        <v>14</v>
      </c>
      <c r="AH162" s="149">
        <v>4</v>
      </c>
      <c r="AI162" s="149">
        <v>21</v>
      </c>
      <c r="AJ162" s="149">
        <v>19</v>
      </c>
      <c r="AK162" s="150">
        <v>192</v>
      </c>
      <c r="AL162" s="150">
        <v>0</v>
      </c>
      <c r="AM162" s="150">
        <v>0</v>
      </c>
      <c r="AN162" s="149">
        <v>0</v>
      </c>
      <c r="AO162" s="149">
        <v>61</v>
      </c>
      <c r="AP162" s="149">
        <v>110</v>
      </c>
      <c r="AQ162" s="149">
        <v>3</v>
      </c>
      <c r="AR162" s="149">
        <v>96</v>
      </c>
      <c r="AS162" s="149">
        <v>92</v>
      </c>
    </row>
    <row r="163" spans="1:45">
      <c r="A163" s="147" t="s">
        <v>260</v>
      </c>
      <c r="B163" s="147" t="s">
        <v>10</v>
      </c>
      <c r="C163" s="147" t="s">
        <v>25</v>
      </c>
      <c r="D163" s="147" t="s">
        <v>487</v>
      </c>
      <c r="E163" s="147" t="s">
        <v>451</v>
      </c>
      <c r="F163" s="149">
        <v>1195</v>
      </c>
      <c r="G163" s="149">
        <v>1</v>
      </c>
      <c r="H163" s="149">
        <v>517</v>
      </c>
      <c r="I163" s="149">
        <v>846</v>
      </c>
      <c r="J163" s="149">
        <v>1184</v>
      </c>
      <c r="K163" s="149">
        <v>45</v>
      </c>
      <c r="L163" s="149">
        <v>3</v>
      </c>
      <c r="M163" s="149">
        <v>45</v>
      </c>
      <c r="N163" s="149">
        <v>1187</v>
      </c>
      <c r="O163" s="149">
        <v>1</v>
      </c>
      <c r="P163" s="149">
        <v>1187</v>
      </c>
      <c r="Q163" s="149">
        <v>1181</v>
      </c>
      <c r="R163" s="149">
        <v>1187</v>
      </c>
      <c r="S163" s="149">
        <v>35</v>
      </c>
      <c r="T163" s="149">
        <v>48</v>
      </c>
      <c r="U163" s="149">
        <v>0</v>
      </c>
      <c r="V163" s="149">
        <v>45</v>
      </c>
      <c r="W163" s="149">
        <v>41</v>
      </c>
      <c r="X163" s="149">
        <v>60</v>
      </c>
      <c r="Y163" s="149">
        <v>2</v>
      </c>
      <c r="Z163" s="149">
        <v>80</v>
      </c>
      <c r="AA163" s="149">
        <v>2</v>
      </c>
      <c r="AB163" s="149">
        <v>85</v>
      </c>
      <c r="AC163" s="149">
        <v>0</v>
      </c>
      <c r="AD163" s="149">
        <v>0</v>
      </c>
      <c r="AE163" s="149">
        <v>46</v>
      </c>
      <c r="AF163" s="149">
        <v>41</v>
      </c>
      <c r="AG163" s="149">
        <v>2</v>
      </c>
      <c r="AH163" s="149">
        <v>0</v>
      </c>
      <c r="AI163" s="149">
        <v>6</v>
      </c>
      <c r="AJ163" s="149">
        <v>6</v>
      </c>
      <c r="AK163" s="150">
        <v>101</v>
      </c>
      <c r="AL163" s="150">
        <v>0</v>
      </c>
      <c r="AM163" s="150">
        <v>0</v>
      </c>
      <c r="AN163" s="149">
        <v>0</v>
      </c>
      <c r="AO163" s="149">
        <v>26</v>
      </c>
      <c r="AP163" s="149">
        <v>67</v>
      </c>
      <c r="AQ163" s="149">
        <v>0</v>
      </c>
      <c r="AR163" s="149">
        <v>50</v>
      </c>
      <c r="AS163" s="149">
        <v>55</v>
      </c>
    </row>
    <row r="164" spans="1:45">
      <c r="A164" s="147" t="s">
        <v>260</v>
      </c>
      <c r="B164" s="147" t="s">
        <v>10</v>
      </c>
      <c r="C164" s="147" t="s">
        <v>25</v>
      </c>
      <c r="D164" s="147" t="s">
        <v>487</v>
      </c>
      <c r="E164" s="147" t="s">
        <v>452</v>
      </c>
      <c r="F164" s="149">
        <v>1108</v>
      </c>
      <c r="G164" s="149">
        <v>2</v>
      </c>
      <c r="H164" s="149">
        <v>446</v>
      </c>
      <c r="I164" s="149">
        <v>809</v>
      </c>
      <c r="J164" s="149">
        <v>1097</v>
      </c>
      <c r="K164" s="149">
        <v>44</v>
      </c>
      <c r="L164" s="149">
        <v>2</v>
      </c>
      <c r="M164" s="149">
        <v>44</v>
      </c>
      <c r="N164" s="149">
        <v>1104</v>
      </c>
      <c r="O164" s="149">
        <v>2</v>
      </c>
      <c r="P164" s="149">
        <v>1104</v>
      </c>
      <c r="Q164" s="149">
        <v>1104</v>
      </c>
      <c r="R164" s="149">
        <v>1105</v>
      </c>
      <c r="S164" s="149">
        <v>33</v>
      </c>
      <c r="T164" s="149">
        <v>47</v>
      </c>
      <c r="U164" s="149">
        <v>0</v>
      </c>
      <c r="V164" s="149">
        <v>44</v>
      </c>
      <c r="W164" s="149">
        <v>39</v>
      </c>
      <c r="X164" s="149">
        <v>60</v>
      </c>
      <c r="Y164" s="149">
        <v>3</v>
      </c>
      <c r="Z164" s="149">
        <v>40</v>
      </c>
      <c r="AA164" s="149">
        <v>1</v>
      </c>
      <c r="AB164" s="149">
        <v>45</v>
      </c>
      <c r="AC164" s="149">
        <v>0</v>
      </c>
      <c r="AD164" s="149">
        <v>0</v>
      </c>
      <c r="AE164" s="149">
        <v>42</v>
      </c>
      <c r="AF164" s="149">
        <v>34</v>
      </c>
      <c r="AG164" s="149">
        <v>2</v>
      </c>
      <c r="AH164" s="149">
        <v>0</v>
      </c>
      <c r="AI164" s="149">
        <v>1</v>
      </c>
      <c r="AJ164" s="149">
        <v>1</v>
      </c>
      <c r="AK164" s="150">
        <v>92</v>
      </c>
      <c r="AL164" s="150">
        <v>0</v>
      </c>
      <c r="AM164" s="150">
        <v>0</v>
      </c>
      <c r="AN164" s="149">
        <v>0</v>
      </c>
      <c r="AO164" s="149">
        <v>27</v>
      </c>
      <c r="AP164" s="149">
        <v>60</v>
      </c>
      <c r="AQ164" s="149">
        <v>0</v>
      </c>
      <c r="AR164" s="149">
        <v>36</v>
      </c>
      <c r="AS164" s="149">
        <v>53</v>
      </c>
    </row>
    <row r="165" spans="1:45">
      <c r="A165" s="147" t="s">
        <v>260</v>
      </c>
      <c r="B165" s="147" t="s">
        <v>10</v>
      </c>
      <c r="C165" s="147" t="s">
        <v>25</v>
      </c>
      <c r="D165" s="147" t="s">
        <v>487</v>
      </c>
      <c r="E165" s="147" t="s">
        <v>453</v>
      </c>
      <c r="F165" s="149">
        <v>1182</v>
      </c>
      <c r="G165" s="149">
        <v>0</v>
      </c>
      <c r="H165" s="149">
        <v>505</v>
      </c>
      <c r="I165" s="149">
        <v>831</v>
      </c>
      <c r="J165" s="149">
        <v>1180</v>
      </c>
      <c r="K165" s="149">
        <v>40</v>
      </c>
      <c r="L165" s="149">
        <v>2</v>
      </c>
      <c r="M165" s="149">
        <v>40</v>
      </c>
      <c r="N165" s="149">
        <v>1184</v>
      </c>
      <c r="O165" s="149">
        <v>0</v>
      </c>
      <c r="P165" s="149">
        <v>1184</v>
      </c>
      <c r="Q165" s="149">
        <v>1174</v>
      </c>
      <c r="R165" s="149">
        <v>1184</v>
      </c>
      <c r="S165" s="149">
        <v>24</v>
      </c>
      <c r="T165" s="149">
        <v>29</v>
      </c>
      <c r="U165" s="149">
        <v>0</v>
      </c>
      <c r="V165" s="149">
        <v>40</v>
      </c>
      <c r="W165" s="149">
        <v>41</v>
      </c>
      <c r="X165" s="149">
        <v>60</v>
      </c>
      <c r="Y165" s="149">
        <v>0</v>
      </c>
      <c r="Z165" s="149">
        <v>0</v>
      </c>
      <c r="AA165" s="149">
        <v>0</v>
      </c>
      <c r="AB165" s="149">
        <v>0</v>
      </c>
      <c r="AC165" s="149">
        <v>0</v>
      </c>
      <c r="AD165" s="149">
        <v>0</v>
      </c>
      <c r="AE165" s="149">
        <v>39</v>
      </c>
      <c r="AF165" s="149">
        <v>34</v>
      </c>
      <c r="AG165" s="149">
        <v>2</v>
      </c>
      <c r="AH165" s="149">
        <v>0</v>
      </c>
      <c r="AI165" s="149">
        <v>1</v>
      </c>
      <c r="AJ165" s="149">
        <v>1</v>
      </c>
      <c r="AK165" s="150">
        <v>90</v>
      </c>
      <c r="AL165" s="150">
        <v>0</v>
      </c>
      <c r="AM165" s="150">
        <v>0</v>
      </c>
      <c r="AN165" s="149">
        <v>0</v>
      </c>
      <c r="AO165" s="149">
        <v>18</v>
      </c>
      <c r="AP165" s="149">
        <v>66</v>
      </c>
      <c r="AQ165" s="149">
        <v>0</v>
      </c>
      <c r="AR165" s="149">
        <v>25</v>
      </c>
      <c r="AS165" s="149">
        <v>65</v>
      </c>
    </row>
    <row r="166" spans="1:45">
      <c r="A166" s="147" t="s">
        <v>260</v>
      </c>
      <c r="B166" s="147" t="s">
        <v>10</v>
      </c>
      <c r="C166" s="147" t="s">
        <v>25</v>
      </c>
      <c r="D166" s="147" t="s">
        <v>488</v>
      </c>
      <c r="E166" s="147" t="s">
        <v>449</v>
      </c>
      <c r="F166" s="149">
        <v>2422</v>
      </c>
      <c r="G166" s="149">
        <v>1</v>
      </c>
      <c r="H166" s="149">
        <v>1045</v>
      </c>
      <c r="I166" s="149">
        <v>2117</v>
      </c>
      <c r="J166" s="149">
        <v>2234</v>
      </c>
      <c r="K166" s="149">
        <v>66</v>
      </c>
      <c r="L166" s="149">
        <v>24</v>
      </c>
      <c r="M166" s="149">
        <v>66</v>
      </c>
      <c r="N166" s="149">
        <v>1055</v>
      </c>
      <c r="O166" s="149">
        <v>0</v>
      </c>
      <c r="P166" s="149">
        <v>1055</v>
      </c>
      <c r="Q166" s="149">
        <v>1024</v>
      </c>
      <c r="R166" s="149">
        <v>1055</v>
      </c>
      <c r="S166" s="149">
        <v>44</v>
      </c>
      <c r="T166" s="149">
        <v>43</v>
      </c>
      <c r="U166" s="149">
        <v>0</v>
      </c>
      <c r="V166" s="149">
        <v>66</v>
      </c>
      <c r="W166" s="149">
        <v>57</v>
      </c>
      <c r="X166" s="149">
        <v>45</v>
      </c>
      <c r="Y166" s="149">
        <v>4</v>
      </c>
      <c r="Z166" s="149">
        <v>90</v>
      </c>
      <c r="AA166" s="149">
        <v>3</v>
      </c>
      <c r="AB166" s="149">
        <v>0</v>
      </c>
      <c r="AC166" s="149">
        <v>2</v>
      </c>
      <c r="AD166" s="149">
        <v>10</v>
      </c>
      <c r="AE166" s="149">
        <v>33</v>
      </c>
      <c r="AF166" s="149">
        <v>54</v>
      </c>
      <c r="AG166" s="149">
        <v>56</v>
      </c>
      <c r="AH166" s="149">
        <v>39</v>
      </c>
      <c r="AI166" s="149">
        <v>60</v>
      </c>
      <c r="AJ166" s="149">
        <v>60</v>
      </c>
      <c r="AK166" s="150">
        <v>179</v>
      </c>
      <c r="AL166" s="150">
        <v>176</v>
      </c>
      <c r="AM166" s="150">
        <v>3</v>
      </c>
      <c r="AN166" s="149">
        <v>3</v>
      </c>
      <c r="AO166" s="149">
        <v>51</v>
      </c>
      <c r="AP166" s="149">
        <v>98</v>
      </c>
      <c r="AQ166" s="149">
        <v>14</v>
      </c>
      <c r="AR166" s="149">
        <v>101</v>
      </c>
      <c r="AS166" s="149">
        <v>38</v>
      </c>
    </row>
    <row r="167" spans="1:45">
      <c r="A167" s="147" t="s">
        <v>260</v>
      </c>
      <c r="B167" s="147" t="s">
        <v>10</v>
      </c>
      <c r="C167" s="147" t="s">
        <v>25</v>
      </c>
      <c r="D167" s="147" t="s">
        <v>488</v>
      </c>
      <c r="E167" s="147" t="s">
        <v>451</v>
      </c>
      <c r="F167" s="149">
        <v>975</v>
      </c>
      <c r="G167" s="149">
        <v>0</v>
      </c>
      <c r="H167" s="149">
        <v>457</v>
      </c>
      <c r="I167" s="149">
        <v>838</v>
      </c>
      <c r="J167" s="149">
        <v>973</v>
      </c>
      <c r="K167" s="149">
        <v>38</v>
      </c>
      <c r="L167" s="149">
        <v>13</v>
      </c>
      <c r="M167" s="149">
        <v>38</v>
      </c>
      <c r="N167" s="149">
        <v>928</v>
      </c>
      <c r="O167" s="149">
        <v>0</v>
      </c>
      <c r="P167" s="149">
        <v>928</v>
      </c>
      <c r="Q167" s="149">
        <v>928</v>
      </c>
      <c r="R167" s="149">
        <v>928</v>
      </c>
      <c r="S167" s="149">
        <v>48</v>
      </c>
      <c r="T167" s="149">
        <v>50</v>
      </c>
      <c r="U167" s="149">
        <v>0</v>
      </c>
      <c r="V167" s="149">
        <v>38</v>
      </c>
      <c r="W167" s="149">
        <v>37</v>
      </c>
      <c r="X167" s="149">
        <v>45</v>
      </c>
      <c r="Y167" s="149">
        <v>1</v>
      </c>
      <c r="Z167" s="149">
        <v>0</v>
      </c>
      <c r="AA167" s="149">
        <v>0</v>
      </c>
      <c r="AB167" s="149">
        <v>0</v>
      </c>
      <c r="AC167" s="149">
        <v>0</v>
      </c>
      <c r="AD167" s="149">
        <v>0</v>
      </c>
      <c r="AE167" s="149">
        <v>25</v>
      </c>
      <c r="AF167" s="149">
        <v>33</v>
      </c>
      <c r="AG167" s="149">
        <v>14</v>
      </c>
      <c r="AH167" s="149">
        <v>13</v>
      </c>
      <c r="AI167" s="149">
        <v>16</v>
      </c>
      <c r="AJ167" s="149">
        <v>14</v>
      </c>
      <c r="AK167" s="150">
        <v>65</v>
      </c>
      <c r="AL167" s="150">
        <v>63</v>
      </c>
      <c r="AM167" s="150">
        <v>2</v>
      </c>
      <c r="AN167" s="149">
        <v>2</v>
      </c>
      <c r="AO167" s="149">
        <v>16</v>
      </c>
      <c r="AP167" s="149">
        <v>47</v>
      </c>
      <c r="AQ167" s="149">
        <v>2</v>
      </c>
      <c r="AR167" s="149">
        <v>39</v>
      </c>
      <c r="AS167" s="149">
        <v>17</v>
      </c>
    </row>
    <row r="168" spans="1:45">
      <c r="A168" s="147" t="s">
        <v>260</v>
      </c>
      <c r="B168" s="147" t="s">
        <v>10</v>
      </c>
      <c r="C168" s="147" t="s">
        <v>25</v>
      </c>
      <c r="D168" s="147" t="s">
        <v>488</v>
      </c>
      <c r="E168" s="147" t="s">
        <v>452</v>
      </c>
      <c r="F168" s="149">
        <v>968</v>
      </c>
      <c r="G168" s="149">
        <v>4</v>
      </c>
      <c r="H168" s="149">
        <v>452</v>
      </c>
      <c r="I168" s="149">
        <v>884</v>
      </c>
      <c r="J168" s="149">
        <v>962</v>
      </c>
      <c r="K168" s="149">
        <v>39</v>
      </c>
      <c r="L168" s="149">
        <v>13</v>
      </c>
      <c r="M168" s="149">
        <v>39</v>
      </c>
      <c r="N168" s="149">
        <v>928</v>
      </c>
      <c r="O168" s="149">
        <v>1</v>
      </c>
      <c r="P168" s="149">
        <v>928</v>
      </c>
      <c r="Q168" s="149">
        <v>928</v>
      </c>
      <c r="R168" s="149">
        <v>928</v>
      </c>
      <c r="S168" s="149">
        <v>48</v>
      </c>
      <c r="T168" s="149">
        <v>44</v>
      </c>
      <c r="U168" s="149">
        <v>3</v>
      </c>
      <c r="V168" s="149">
        <v>39</v>
      </c>
      <c r="W168" s="149">
        <v>35</v>
      </c>
      <c r="X168" s="149">
        <v>45</v>
      </c>
      <c r="Y168" s="149">
        <v>4</v>
      </c>
      <c r="Z168" s="149">
        <v>0</v>
      </c>
      <c r="AA168" s="149">
        <v>0</v>
      </c>
      <c r="AB168" s="149">
        <v>0</v>
      </c>
      <c r="AC168" s="149">
        <v>0</v>
      </c>
      <c r="AD168" s="149">
        <v>0</v>
      </c>
      <c r="AE168" s="149">
        <v>28</v>
      </c>
      <c r="AF168" s="149">
        <v>31</v>
      </c>
      <c r="AG168" s="149">
        <v>14</v>
      </c>
      <c r="AH168" s="149">
        <v>12</v>
      </c>
      <c r="AI168" s="149">
        <v>16</v>
      </c>
      <c r="AJ168" s="149">
        <v>16</v>
      </c>
      <c r="AK168" s="150">
        <v>59</v>
      </c>
      <c r="AL168" s="150">
        <v>57</v>
      </c>
      <c r="AM168" s="150">
        <v>2</v>
      </c>
      <c r="AN168" s="149">
        <v>2</v>
      </c>
      <c r="AO168" s="149">
        <v>8</v>
      </c>
      <c r="AP168" s="149">
        <v>49</v>
      </c>
      <c r="AQ168" s="149">
        <v>1</v>
      </c>
      <c r="AR168" s="149">
        <v>55</v>
      </c>
      <c r="AS168" s="149">
        <v>14</v>
      </c>
    </row>
    <row r="169" spans="1:45">
      <c r="A169" s="147" t="s">
        <v>260</v>
      </c>
      <c r="B169" s="147" t="s">
        <v>10</v>
      </c>
      <c r="C169" s="147" t="s">
        <v>25</v>
      </c>
      <c r="D169" s="147" t="s">
        <v>488</v>
      </c>
      <c r="E169" s="147" t="s">
        <v>453</v>
      </c>
      <c r="F169" s="149">
        <v>1090</v>
      </c>
      <c r="G169" s="149">
        <v>1</v>
      </c>
      <c r="H169" s="149">
        <v>521</v>
      </c>
      <c r="I169" s="149">
        <v>966</v>
      </c>
      <c r="J169" s="149">
        <v>1090</v>
      </c>
      <c r="K169" s="149">
        <v>64</v>
      </c>
      <c r="L169" s="149">
        <v>25</v>
      </c>
      <c r="M169" s="149">
        <v>64</v>
      </c>
      <c r="N169" s="149">
        <v>1090</v>
      </c>
      <c r="O169" s="149">
        <v>0</v>
      </c>
      <c r="P169" s="149">
        <v>1090</v>
      </c>
      <c r="Q169" s="149">
        <v>1090</v>
      </c>
      <c r="R169" s="149">
        <v>1090</v>
      </c>
      <c r="S169" s="149">
        <v>37</v>
      </c>
      <c r="T169" s="149">
        <v>34</v>
      </c>
      <c r="U169" s="149">
        <v>2</v>
      </c>
      <c r="V169" s="149">
        <v>64</v>
      </c>
      <c r="W169" s="149">
        <v>60</v>
      </c>
      <c r="X169" s="149">
        <v>45</v>
      </c>
      <c r="Y169" s="149">
        <v>3</v>
      </c>
      <c r="Z169" s="149">
        <v>30</v>
      </c>
      <c r="AA169" s="149">
        <v>0</v>
      </c>
      <c r="AB169" s="149">
        <v>0</v>
      </c>
      <c r="AC169" s="149">
        <v>1</v>
      </c>
      <c r="AD169" s="149">
        <v>0</v>
      </c>
      <c r="AE169" s="149">
        <v>52</v>
      </c>
      <c r="AF169" s="149">
        <v>59</v>
      </c>
      <c r="AG169" s="149">
        <v>22</v>
      </c>
      <c r="AH169" s="149">
        <v>16</v>
      </c>
      <c r="AI169" s="149">
        <v>23</v>
      </c>
      <c r="AJ169" s="149">
        <v>23</v>
      </c>
      <c r="AK169" s="150">
        <v>106</v>
      </c>
      <c r="AL169" s="150">
        <v>106</v>
      </c>
      <c r="AM169" s="150">
        <v>0</v>
      </c>
      <c r="AN169" s="149">
        <v>0</v>
      </c>
      <c r="AO169" s="149">
        <v>18</v>
      </c>
      <c r="AP169" s="149">
        <v>89</v>
      </c>
      <c r="AQ169" s="149">
        <v>6</v>
      </c>
      <c r="AR169" s="149">
        <v>64</v>
      </c>
      <c r="AS169" s="149">
        <v>32</v>
      </c>
    </row>
    <row r="170" spans="1:45">
      <c r="A170" s="147" t="s">
        <v>260</v>
      </c>
      <c r="B170" s="147" t="s">
        <v>10</v>
      </c>
      <c r="C170" s="147" t="s">
        <v>31</v>
      </c>
      <c r="D170" s="147" t="s">
        <v>489</v>
      </c>
      <c r="E170" s="147" t="s">
        <v>449</v>
      </c>
      <c r="F170" s="149">
        <v>3997</v>
      </c>
      <c r="G170" s="149">
        <v>9</v>
      </c>
      <c r="H170" s="149">
        <v>1514</v>
      </c>
      <c r="I170" s="149">
        <v>2939</v>
      </c>
      <c r="J170" s="149">
        <v>3988</v>
      </c>
      <c r="K170" s="149">
        <v>35</v>
      </c>
      <c r="L170" s="149">
        <v>2</v>
      </c>
      <c r="M170" s="149">
        <v>35</v>
      </c>
      <c r="N170" s="149">
        <v>911</v>
      </c>
      <c r="O170" s="149">
        <v>6</v>
      </c>
      <c r="P170" s="149">
        <v>911</v>
      </c>
      <c r="Q170" s="149">
        <v>911</v>
      </c>
      <c r="R170" s="149">
        <v>911</v>
      </c>
      <c r="S170" s="149">
        <v>78</v>
      </c>
      <c r="T170" s="149">
        <v>54</v>
      </c>
      <c r="U170" s="149">
        <v>0</v>
      </c>
      <c r="V170" s="149">
        <v>35</v>
      </c>
      <c r="W170" s="149">
        <v>17</v>
      </c>
      <c r="X170" s="149">
        <v>36</v>
      </c>
      <c r="Y170" s="149">
        <v>15</v>
      </c>
      <c r="Z170" s="149">
        <v>32</v>
      </c>
      <c r="AA170" s="149">
        <v>3</v>
      </c>
      <c r="AB170" s="149"/>
      <c r="AC170" s="149">
        <v>0</v>
      </c>
      <c r="AD170" s="149"/>
      <c r="AE170" s="149">
        <v>13</v>
      </c>
      <c r="AF170" s="149">
        <v>22</v>
      </c>
      <c r="AG170" s="149">
        <v>10</v>
      </c>
      <c r="AH170" s="149">
        <v>10</v>
      </c>
      <c r="AI170" s="149">
        <v>6</v>
      </c>
      <c r="AJ170" s="149">
        <v>7</v>
      </c>
      <c r="AK170" s="150">
        <v>54</v>
      </c>
      <c r="AL170" s="150">
        <v>41</v>
      </c>
      <c r="AM170" s="150">
        <v>14</v>
      </c>
      <c r="AN170" s="149">
        <v>14</v>
      </c>
      <c r="AO170" s="149">
        <v>16</v>
      </c>
      <c r="AP170" s="149">
        <v>5</v>
      </c>
      <c r="AQ170" s="149">
        <v>3</v>
      </c>
      <c r="AR170" s="149">
        <v>18</v>
      </c>
      <c r="AS170" s="149">
        <v>34</v>
      </c>
    </row>
    <row r="171" spans="1:45">
      <c r="A171" s="147" t="s">
        <v>260</v>
      </c>
      <c r="B171" s="147" t="s">
        <v>10</v>
      </c>
      <c r="C171" s="147" t="s">
        <v>31</v>
      </c>
      <c r="D171" s="147" t="s">
        <v>489</v>
      </c>
      <c r="E171" s="147" t="s">
        <v>451</v>
      </c>
      <c r="F171" s="149">
        <v>1847</v>
      </c>
      <c r="G171" s="149">
        <v>4</v>
      </c>
      <c r="H171" s="149">
        <v>822</v>
      </c>
      <c r="I171" s="149">
        <v>1511</v>
      </c>
      <c r="J171" s="149">
        <v>1843</v>
      </c>
      <c r="K171" s="149">
        <v>28</v>
      </c>
      <c r="L171" s="149">
        <v>6</v>
      </c>
      <c r="M171" s="149">
        <v>28</v>
      </c>
      <c r="N171" s="149">
        <v>1703</v>
      </c>
      <c r="O171" s="149">
        <v>2</v>
      </c>
      <c r="P171" s="149">
        <v>1703</v>
      </c>
      <c r="Q171" s="149">
        <v>1703</v>
      </c>
      <c r="R171" s="149">
        <v>1707</v>
      </c>
      <c r="S171" s="149">
        <v>129</v>
      </c>
      <c r="T171" s="149">
        <v>81</v>
      </c>
      <c r="U171" s="149">
        <v>1</v>
      </c>
      <c r="V171" s="149">
        <v>29</v>
      </c>
      <c r="W171" s="149">
        <v>18</v>
      </c>
      <c r="X171" s="149">
        <v>42</v>
      </c>
      <c r="Y171" s="149">
        <v>10</v>
      </c>
      <c r="Z171" s="149">
        <v>36</v>
      </c>
      <c r="AA171" s="149">
        <v>0</v>
      </c>
      <c r="AB171" s="149"/>
      <c r="AC171" s="149">
        <v>1</v>
      </c>
      <c r="AD171" s="149"/>
      <c r="AE171" s="149">
        <v>16</v>
      </c>
      <c r="AF171" s="149">
        <v>18</v>
      </c>
      <c r="AG171" s="149">
        <v>5</v>
      </c>
      <c r="AH171" s="149">
        <v>4</v>
      </c>
      <c r="AI171" s="149">
        <v>9</v>
      </c>
      <c r="AJ171" s="149">
        <v>9</v>
      </c>
      <c r="AK171" s="150">
        <v>55</v>
      </c>
      <c r="AL171" s="150">
        <v>55</v>
      </c>
      <c r="AM171" s="150">
        <v>0</v>
      </c>
      <c r="AN171" s="149">
        <v>0</v>
      </c>
      <c r="AO171" s="149">
        <v>26</v>
      </c>
      <c r="AP171" s="149">
        <v>8</v>
      </c>
      <c r="AQ171" s="149">
        <v>0</v>
      </c>
      <c r="AR171" s="149">
        <v>10</v>
      </c>
      <c r="AS171" s="149">
        <v>45</v>
      </c>
    </row>
    <row r="172" spans="1:45">
      <c r="A172" s="147" t="s">
        <v>260</v>
      </c>
      <c r="B172" s="147" t="s">
        <v>10</v>
      </c>
      <c r="C172" s="147" t="s">
        <v>31</v>
      </c>
      <c r="D172" s="147" t="s">
        <v>489</v>
      </c>
      <c r="E172" s="147" t="s">
        <v>452</v>
      </c>
      <c r="F172" s="149">
        <v>1810</v>
      </c>
      <c r="G172" s="149">
        <v>10</v>
      </c>
      <c r="H172" s="149">
        <v>851</v>
      </c>
      <c r="I172" s="149">
        <v>1545</v>
      </c>
      <c r="J172" s="149">
        <v>1800</v>
      </c>
      <c r="K172" s="149">
        <v>45</v>
      </c>
      <c r="L172" s="149">
        <v>29</v>
      </c>
      <c r="M172" s="149">
        <v>45</v>
      </c>
      <c r="N172" s="149">
        <v>1790</v>
      </c>
      <c r="O172" s="149">
        <v>3</v>
      </c>
      <c r="P172" s="149">
        <v>1790</v>
      </c>
      <c r="Q172" s="149">
        <v>1790</v>
      </c>
      <c r="R172" s="149">
        <v>1790</v>
      </c>
      <c r="S172" s="149">
        <v>115</v>
      </c>
      <c r="T172" s="149">
        <v>82</v>
      </c>
      <c r="U172" s="149">
        <v>21</v>
      </c>
      <c r="V172" s="149">
        <v>45</v>
      </c>
      <c r="W172" s="149">
        <v>26</v>
      </c>
      <c r="X172" s="149">
        <v>42</v>
      </c>
      <c r="Y172" s="149">
        <v>18</v>
      </c>
      <c r="Z172" s="149">
        <v>40</v>
      </c>
      <c r="AA172" s="149">
        <v>0</v>
      </c>
      <c r="AB172" s="149"/>
      <c r="AC172" s="149">
        <v>1</v>
      </c>
      <c r="AD172" s="149"/>
      <c r="AE172" s="149">
        <v>26</v>
      </c>
      <c r="AF172" s="149">
        <v>54</v>
      </c>
      <c r="AG172" s="149">
        <v>35</v>
      </c>
      <c r="AH172" s="149">
        <v>13</v>
      </c>
      <c r="AI172" s="149">
        <v>13</v>
      </c>
      <c r="AJ172" s="149">
        <v>25</v>
      </c>
      <c r="AK172" s="150">
        <v>80</v>
      </c>
      <c r="AL172" s="150">
        <v>80</v>
      </c>
      <c r="AM172" s="150">
        <v>0</v>
      </c>
      <c r="AN172" s="149">
        <v>0</v>
      </c>
      <c r="AO172" s="149">
        <v>35</v>
      </c>
      <c r="AP172" s="149">
        <v>19</v>
      </c>
      <c r="AQ172" s="149">
        <v>4</v>
      </c>
      <c r="AR172" s="149">
        <v>15</v>
      </c>
      <c r="AS172" s="149">
        <v>62</v>
      </c>
    </row>
    <row r="173" spans="1:45">
      <c r="A173" s="147" t="s">
        <v>260</v>
      </c>
      <c r="B173" s="147" t="s">
        <v>10</v>
      </c>
      <c r="C173" s="147" t="s">
        <v>31</v>
      </c>
      <c r="D173" s="147" t="s">
        <v>489</v>
      </c>
      <c r="E173" s="147" t="s">
        <v>453</v>
      </c>
      <c r="F173" s="149">
        <v>1808</v>
      </c>
      <c r="G173" s="149">
        <v>10</v>
      </c>
      <c r="H173" s="149">
        <v>860</v>
      </c>
      <c r="I173" s="149">
        <v>1538</v>
      </c>
      <c r="J173" s="149">
        <v>1798</v>
      </c>
      <c r="K173" s="149">
        <v>158</v>
      </c>
      <c r="L173" s="149">
        <v>127</v>
      </c>
      <c r="M173" s="149">
        <v>158</v>
      </c>
      <c r="N173" s="149">
        <v>1781</v>
      </c>
      <c r="O173" s="149">
        <v>7</v>
      </c>
      <c r="P173" s="149">
        <v>1781</v>
      </c>
      <c r="Q173" s="149">
        <v>1781</v>
      </c>
      <c r="R173" s="149">
        <v>1781</v>
      </c>
      <c r="S173" s="149">
        <v>31</v>
      </c>
      <c r="T173" s="149">
        <v>15</v>
      </c>
      <c r="U173" s="149">
        <v>4</v>
      </c>
      <c r="V173" s="149">
        <v>158</v>
      </c>
      <c r="W173" s="149">
        <v>37</v>
      </c>
      <c r="X173" s="149">
        <v>42</v>
      </c>
      <c r="Y173" s="149">
        <v>109</v>
      </c>
      <c r="Z173" s="149">
        <v>40</v>
      </c>
      <c r="AA173" s="149">
        <v>8</v>
      </c>
      <c r="AB173" s="149"/>
      <c r="AC173" s="149">
        <v>4</v>
      </c>
      <c r="AD173" s="149"/>
      <c r="AE173" s="149">
        <v>93</v>
      </c>
      <c r="AF173" s="149">
        <v>140</v>
      </c>
      <c r="AG173" s="149">
        <v>85</v>
      </c>
      <c r="AH173" s="149">
        <v>129</v>
      </c>
      <c r="AI173" s="149">
        <v>129</v>
      </c>
      <c r="AJ173" s="149">
        <v>129</v>
      </c>
      <c r="AK173" s="150">
        <v>310</v>
      </c>
      <c r="AL173" s="150">
        <v>309</v>
      </c>
      <c r="AM173" s="150">
        <v>0</v>
      </c>
      <c r="AN173" s="149">
        <v>0</v>
      </c>
      <c r="AO173" s="149">
        <v>175</v>
      </c>
      <c r="AP173" s="149">
        <v>87</v>
      </c>
      <c r="AQ173" s="149">
        <v>3</v>
      </c>
      <c r="AR173" s="149">
        <v>53</v>
      </c>
      <c r="AS173" s="149">
        <v>252</v>
      </c>
    </row>
    <row r="174" spans="1:45">
      <c r="A174" s="147" t="s">
        <v>260</v>
      </c>
      <c r="B174" s="147" t="s">
        <v>10</v>
      </c>
      <c r="C174" s="147" t="s">
        <v>31</v>
      </c>
      <c r="D174" s="147" t="s">
        <v>490</v>
      </c>
      <c r="E174" s="147" t="s">
        <v>449</v>
      </c>
      <c r="F174" s="149">
        <v>4982</v>
      </c>
      <c r="G174" s="149">
        <v>0</v>
      </c>
      <c r="H174" s="149">
        <v>2081</v>
      </c>
      <c r="I174" s="149">
        <v>2215</v>
      </c>
      <c r="J174" s="149">
        <v>4982</v>
      </c>
      <c r="K174" s="149">
        <v>47</v>
      </c>
      <c r="L174" s="149">
        <v>4</v>
      </c>
      <c r="M174" s="149">
        <v>47</v>
      </c>
      <c r="N174" s="149">
        <v>1255</v>
      </c>
      <c r="O174" s="149">
        <v>0</v>
      </c>
      <c r="P174" s="149">
        <v>1255</v>
      </c>
      <c r="Q174" s="149">
        <v>1255</v>
      </c>
      <c r="R174" s="149">
        <v>1255</v>
      </c>
      <c r="S174" s="149">
        <v>36</v>
      </c>
      <c r="T174" s="149">
        <v>20</v>
      </c>
      <c r="U174" s="149">
        <v>8</v>
      </c>
      <c r="V174" s="149">
        <v>47</v>
      </c>
      <c r="W174" s="149">
        <v>34</v>
      </c>
      <c r="X174" s="149">
        <v>36</v>
      </c>
      <c r="Y174" s="149">
        <v>12</v>
      </c>
      <c r="Z174" s="149">
        <v>32</v>
      </c>
      <c r="AA174" s="149">
        <v>0</v>
      </c>
      <c r="AB174" s="149"/>
      <c r="AC174" s="149">
        <v>1</v>
      </c>
      <c r="AD174" s="149"/>
      <c r="AE174" s="149">
        <v>28</v>
      </c>
      <c r="AF174" s="149">
        <v>39</v>
      </c>
      <c r="AG174" s="149">
        <v>18</v>
      </c>
      <c r="AH174" s="149">
        <v>11</v>
      </c>
      <c r="AI174" s="149">
        <v>10</v>
      </c>
      <c r="AJ174" s="149">
        <v>9</v>
      </c>
      <c r="AK174" s="150">
        <v>73</v>
      </c>
      <c r="AL174" s="150">
        <v>63</v>
      </c>
      <c r="AM174" s="150">
        <v>10</v>
      </c>
      <c r="AN174" s="149">
        <v>0</v>
      </c>
      <c r="AO174" s="149">
        <v>42</v>
      </c>
      <c r="AP174" s="149">
        <v>14</v>
      </c>
      <c r="AQ174" s="149">
        <v>20</v>
      </c>
      <c r="AR174" s="149">
        <v>26</v>
      </c>
      <c r="AS174" s="149">
        <v>21</v>
      </c>
    </row>
    <row r="175" spans="1:45">
      <c r="A175" s="147" t="s">
        <v>260</v>
      </c>
      <c r="B175" s="147" t="s">
        <v>10</v>
      </c>
      <c r="C175" s="147" t="s">
        <v>31</v>
      </c>
      <c r="D175" s="147" t="s">
        <v>490</v>
      </c>
      <c r="E175" s="147" t="s">
        <v>451</v>
      </c>
      <c r="F175" s="149">
        <v>2346</v>
      </c>
      <c r="G175" s="149">
        <v>3</v>
      </c>
      <c r="H175" s="149">
        <v>1101</v>
      </c>
      <c r="I175" s="149">
        <v>1103</v>
      </c>
      <c r="J175" s="149">
        <v>2343</v>
      </c>
      <c r="K175" s="149">
        <v>52</v>
      </c>
      <c r="L175" s="149">
        <v>6</v>
      </c>
      <c r="M175" s="149">
        <v>52</v>
      </c>
      <c r="N175" s="149">
        <v>2107</v>
      </c>
      <c r="O175" s="149">
        <v>2</v>
      </c>
      <c r="P175" s="149">
        <v>2107</v>
      </c>
      <c r="Q175" s="149">
        <v>2107</v>
      </c>
      <c r="R175" s="149">
        <v>2107</v>
      </c>
      <c r="S175" s="149">
        <v>101</v>
      </c>
      <c r="T175" s="149">
        <v>41</v>
      </c>
      <c r="U175" s="149">
        <v>32</v>
      </c>
      <c r="V175" s="149">
        <v>52</v>
      </c>
      <c r="W175" s="149">
        <v>40</v>
      </c>
      <c r="X175" s="149">
        <v>42</v>
      </c>
      <c r="Y175" s="149">
        <v>6</v>
      </c>
      <c r="Z175" s="149">
        <v>36</v>
      </c>
      <c r="AA175" s="149">
        <v>2</v>
      </c>
      <c r="AB175" s="149"/>
      <c r="AC175" s="149">
        <v>4</v>
      </c>
      <c r="AD175" s="149"/>
      <c r="AE175" s="149">
        <v>29</v>
      </c>
      <c r="AF175" s="149">
        <v>47</v>
      </c>
      <c r="AG175" s="149">
        <v>14</v>
      </c>
      <c r="AH175" s="149">
        <v>1</v>
      </c>
      <c r="AI175" s="149">
        <v>1</v>
      </c>
      <c r="AJ175" s="149">
        <v>1</v>
      </c>
      <c r="AK175" s="150">
        <v>84</v>
      </c>
      <c r="AL175" s="150">
        <v>82</v>
      </c>
      <c r="AM175" s="150">
        <v>2</v>
      </c>
      <c r="AN175" s="149">
        <v>1</v>
      </c>
      <c r="AO175" s="149">
        <v>58</v>
      </c>
      <c r="AP175" s="149">
        <v>19</v>
      </c>
      <c r="AQ175" s="149">
        <v>3</v>
      </c>
      <c r="AR175" s="149">
        <v>41</v>
      </c>
      <c r="AS175" s="149">
        <v>37</v>
      </c>
    </row>
    <row r="176" spans="1:45">
      <c r="A176" s="147" t="s">
        <v>260</v>
      </c>
      <c r="B176" s="147" t="s">
        <v>10</v>
      </c>
      <c r="C176" s="147" t="s">
        <v>31</v>
      </c>
      <c r="D176" s="147" t="s">
        <v>490</v>
      </c>
      <c r="E176" s="147" t="s">
        <v>452</v>
      </c>
      <c r="F176" s="149">
        <v>2226</v>
      </c>
      <c r="G176" s="149">
        <v>11</v>
      </c>
      <c r="H176" s="149">
        <v>981</v>
      </c>
      <c r="I176" s="149">
        <v>1120</v>
      </c>
      <c r="J176" s="149">
        <v>2215</v>
      </c>
      <c r="K176" s="149">
        <v>53</v>
      </c>
      <c r="L176" s="149">
        <v>12</v>
      </c>
      <c r="M176" s="149">
        <v>53</v>
      </c>
      <c r="N176" s="149">
        <v>2171</v>
      </c>
      <c r="O176" s="149">
        <v>7</v>
      </c>
      <c r="P176" s="149">
        <v>2171</v>
      </c>
      <c r="Q176" s="149">
        <v>2171</v>
      </c>
      <c r="R176" s="149">
        <v>2171</v>
      </c>
      <c r="S176" s="149">
        <v>86</v>
      </c>
      <c r="T176" s="149">
        <v>49</v>
      </c>
      <c r="U176" s="149">
        <v>21</v>
      </c>
      <c r="V176" s="149">
        <v>53</v>
      </c>
      <c r="W176" s="149">
        <v>48</v>
      </c>
      <c r="X176" s="149">
        <v>42</v>
      </c>
      <c r="Y176" s="149">
        <v>4</v>
      </c>
      <c r="Z176" s="149">
        <v>40</v>
      </c>
      <c r="AA176" s="149">
        <v>0</v>
      </c>
      <c r="AB176" s="149"/>
      <c r="AC176" s="149">
        <v>1</v>
      </c>
      <c r="AD176" s="149"/>
      <c r="AE176" s="149">
        <v>36</v>
      </c>
      <c r="AF176" s="149">
        <v>51</v>
      </c>
      <c r="AG176" s="149">
        <v>12</v>
      </c>
      <c r="AH176" s="149">
        <v>1</v>
      </c>
      <c r="AI176" s="149">
        <v>1</v>
      </c>
      <c r="AJ176" s="149">
        <v>1</v>
      </c>
      <c r="AK176" s="150">
        <v>86</v>
      </c>
      <c r="AL176" s="150">
        <v>84</v>
      </c>
      <c r="AM176" s="150">
        <v>2</v>
      </c>
      <c r="AN176" s="149">
        <v>2</v>
      </c>
      <c r="AO176" s="149">
        <v>48</v>
      </c>
      <c r="AP176" s="149">
        <v>35</v>
      </c>
      <c r="AQ176" s="149">
        <v>2</v>
      </c>
      <c r="AR176" s="149">
        <v>30</v>
      </c>
      <c r="AS176" s="149">
        <v>53</v>
      </c>
    </row>
    <row r="177" spans="1:45">
      <c r="A177" s="147" t="s">
        <v>260</v>
      </c>
      <c r="B177" s="147" t="s">
        <v>10</v>
      </c>
      <c r="C177" s="147" t="s">
        <v>31</v>
      </c>
      <c r="D177" s="147" t="s">
        <v>490</v>
      </c>
      <c r="E177" s="147" t="s">
        <v>453</v>
      </c>
      <c r="F177" s="149">
        <v>2489</v>
      </c>
      <c r="G177" s="149">
        <v>10</v>
      </c>
      <c r="H177" s="149">
        <v>1171</v>
      </c>
      <c r="I177" s="149">
        <v>1189</v>
      </c>
      <c r="J177" s="149">
        <v>2479</v>
      </c>
      <c r="K177" s="149">
        <v>131</v>
      </c>
      <c r="L177" s="149">
        <v>86</v>
      </c>
      <c r="M177" s="149">
        <v>131</v>
      </c>
      <c r="N177" s="149">
        <v>2477</v>
      </c>
      <c r="O177" s="149">
        <v>5</v>
      </c>
      <c r="P177" s="149">
        <v>2477</v>
      </c>
      <c r="Q177" s="149">
        <v>2477</v>
      </c>
      <c r="R177" s="149">
        <v>2477</v>
      </c>
      <c r="S177" s="149">
        <v>60</v>
      </c>
      <c r="T177" s="149">
        <v>40</v>
      </c>
      <c r="U177" s="149">
        <v>50</v>
      </c>
      <c r="V177" s="149">
        <v>131</v>
      </c>
      <c r="W177" s="149">
        <v>89</v>
      </c>
      <c r="X177" s="149">
        <v>42</v>
      </c>
      <c r="Y177" s="149">
        <v>35</v>
      </c>
      <c r="Z177" s="149">
        <v>40</v>
      </c>
      <c r="AA177" s="149">
        <v>3</v>
      </c>
      <c r="AB177" s="149"/>
      <c r="AC177" s="149">
        <v>4</v>
      </c>
      <c r="AD177" s="149"/>
      <c r="AE177" s="149">
        <v>113</v>
      </c>
      <c r="AF177" s="149">
        <v>146</v>
      </c>
      <c r="AG177" s="149">
        <v>101</v>
      </c>
      <c r="AH177" s="149">
        <v>99</v>
      </c>
      <c r="AI177" s="149">
        <v>101</v>
      </c>
      <c r="AJ177" s="149">
        <v>91</v>
      </c>
      <c r="AK177" s="150">
        <v>244</v>
      </c>
      <c r="AL177" s="150">
        <v>244</v>
      </c>
      <c r="AM177" s="150">
        <v>0</v>
      </c>
      <c r="AN177" s="149">
        <v>0</v>
      </c>
      <c r="AO177" s="149">
        <v>140</v>
      </c>
      <c r="AP177" s="149">
        <v>93</v>
      </c>
      <c r="AQ177" s="149">
        <v>6</v>
      </c>
      <c r="AR177" s="149">
        <v>104</v>
      </c>
      <c r="AS177" s="149">
        <v>134</v>
      </c>
    </row>
    <row r="178" spans="1:45">
      <c r="A178" s="147" t="s">
        <v>260</v>
      </c>
      <c r="B178" s="147" t="s">
        <v>10</v>
      </c>
      <c r="C178" s="147" t="s">
        <v>31</v>
      </c>
      <c r="D178" s="147" t="s">
        <v>491</v>
      </c>
      <c r="E178" s="147" t="s">
        <v>449</v>
      </c>
      <c r="F178" s="149">
        <v>4098</v>
      </c>
      <c r="G178" s="149">
        <v>1</v>
      </c>
      <c r="H178" s="149">
        <v>1627</v>
      </c>
      <c r="I178" s="149">
        <v>2793</v>
      </c>
      <c r="J178" s="149">
        <v>4097</v>
      </c>
      <c r="K178" s="149">
        <v>22</v>
      </c>
      <c r="L178" s="149">
        <v>3</v>
      </c>
      <c r="M178" s="149">
        <v>22</v>
      </c>
      <c r="N178" s="149">
        <v>964</v>
      </c>
      <c r="O178" s="149">
        <v>0</v>
      </c>
      <c r="P178" s="149">
        <v>964</v>
      </c>
      <c r="Q178" s="149">
        <v>964</v>
      </c>
      <c r="R178" s="149">
        <v>964</v>
      </c>
      <c r="S178" s="149">
        <v>52</v>
      </c>
      <c r="T178" s="149">
        <v>48</v>
      </c>
      <c r="U178" s="149">
        <v>3</v>
      </c>
      <c r="V178" s="149">
        <v>22</v>
      </c>
      <c r="W178" s="149">
        <v>14</v>
      </c>
      <c r="X178" s="149">
        <v>40</v>
      </c>
      <c r="Y178" s="149">
        <v>8</v>
      </c>
      <c r="Z178" s="149">
        <v>32</v>
      </c>
      <c r="AA178" s="149">
        <v>0</v>
      </c>
      <c r="AB178" s="149"/>
      <c r="AC178" s="149">
        <v>0</v>
      </c>
      <c r="AD178" s="149"/>
      <c r="AE178" s="149">
        <v>7</v>
      </c>
      <c r="AF178" s="149">
        <v>21</v>
      </c>
      <c r="AG178" s="149">
        <v>21</v>
      </c>
      <c r="AH178" s="149">
        <v>18</v>
      </c>
      <c r="AI178" s="149">
        <v>19</v>
      </c>
      <c r="AJ178" s="149">
        <v>17</v>
      </c>
      <c r="AK178" s="150">
        <v>35</v>
      </c>
      <c r="AL178" s="150">
        <v>25</v>
      </c>
      <c r="AM178" s="150">
        <v>10</v>
      </c>
      <c r="AN178" s="149">
        <v>10</v>
      </c>
      <c r="AO178" s="149">
        <v>14</v>
      </c>
      <c r="AP178" s="149">
        <v>16</v>
      </c>
      <c r="AQ178" s="149">
        <v>0</v>
      </c>
      <c r="AR178" s="149">
        <v>22</v>
      </c>
      <c r="AS178" s="149">
        <v>13</v>
      </c>
    </row>
    <row r="179" spans="1:45">
      <c r="A179" s="147" t="s">
        <v>260</v>
      </c>
      <c r="B179" s="147" t="s">
        <v>10</v>
      </c>
      <c r="C179" s="147" t="s">
        <v>31</v>
      </c>
      <c r="D179" s="147" t="s">
        <v>491</v>
      </c>
      <c r="E179" s="147" t="s">
        <v>451</v>
      </c>
      <c r="F179" s="149">
        <v>1892</v>
      </c>
      <c r="G179" s="149">
        <v>6</v>
      </c>
      <c r="H179" s="149">
        <v>816</v>
      </c>
      <c r="I179" s="149">
        <v>1370</v>
      </c>
      <c r="J179" s="149">
        <v>1886</v>
      </c>
      <c r="K179" s="149">
        <v>46</v>
      </c>
      <c r="L179" s="149">
        <v>27</v>
      </c>
      <c r="M179" s="149">
        <v>46</v>
      </c>
      <c r="N179" s="149">
        <v>1611</v>
      </c>
      <c r="O179" s="149">
        <v>2</v>
      </c>
      <c r="P179" s="149">
        <v>1611</v>
      </c>
      <c r="Q179" s="149">
        <v>1611</v>
      </c>
      <c r="R179" s="149">
        <v>1611</v>
      </c>
      <c r="S179" s="149">
        <v>141</v>
      </c>
      <c r="T179" s="149">
        <v>90</v>
      </c>
      <c r="U179" s="149">
        <v>6</v>
      </c>
      <c r="V179" s="149">
        <v>46</v>
      </c>
      <c r="W179" s="149">
        <v>39</v>
      </c>
      <c r="X179" s="149">
        <v>45</v>
      </c>
      <c r="Y179" s="149">
        <v>6</v>
      </c>
      <c r="Z179" s="149">
        <v>36</v>
      </c>
      <c r="AA179" s="149">
        <v>0</v>
      </c>
      <c r="AB179" s="149"/>
      <c r="AC179" s="149">
        <v>1</v>
      </c>
      <c r="AD179" s="149"/>
      <c r="AE179" s="149">
        <v>12</v>
      </c>
      <c r="AF179" s="149">
        <v>27</v>
      </c>
      <c r="AG179" s="149">
        <v>16</v>
      </c>
      <c r="AH179" s="149">
        <v>10</v>
      </c>
      <c r="AI179" s="149">
        <v>15</v>
      </c>
      <c r="AJ179" s="149">
        <v>15</v>
      </c>
      <c r="AK179" s="150">
        <v>78</v>
      </c>
      <c r="AL179" s="150">
        <v>75</v>
      </c>
      <c r="AM179" s="150">
        <v>3</v>
      </c>
      <c r="AN179" s="149">
        <v>3</v>
      </c>
      <c r="AO179" s="149">
        <v>32</v>
      </c>
      <c r="AP179" s="149">
        <v>41</v>
      </c>
      <c r="AQ179" s="149">
        <v>5</v>
      </c>
      <c r="AR179" s="149">
        <v>39</v>
      </c>
      <c r="AS179" s="149">
        <v>34</v>
      </c>
    </row>
    <row r="180" spans="1:45">
      <c r="A180" s="147" t="s">
        <v>260</v>
      </c>
      <c r="B180" s="147" t="s">
        <v>10</v>
      </c>
      <c r="C180" s="147" t="s">
        <v>31</v>
      </c>
      <c r="D180" s="147" t="s">
        <v>491</v>
      </c>
      <c r="E180" s="147" t="s">
        <v>452</v>
      </c>
      <c r="F180" s="149">
        <v>1729</v>
      </c>
      <c r="G180" s="149">
        <v>8</v>
      </c>
      <c r="H180" s="149">
        <v>809</v>
      </c>
      <c r="I180" s="149">
        <v>1367</v>
      </c>
      <c r="J180" s="149">
        <v>1721</v>
      </c>
      <c r="K180" s="149">
        <v>42</v>
      </c>
      <c r="L180" s="149">
        <v>20</v>
      </c>
      <c r="M180" s="149">
        <v>42</v>
      </c>
      <c r="N180" s="149">
        <v>1700</v>
      </c>
      <c r="O180" s="149">
        <v>5</v>
      </c>
      <c r="P180" s="149">
        <v>1700</v>
      </c>
      <c r="Q180" s="149">
        <v>1700</v>
      </c>
      <c r="R180" s="149">
        <v>1700</v>
      </c>
      <c r="S180" s="149">
        <v>136</v>
      </c>
      <c r="T180" s="149">
        <v>106</v>
      </c>
      <c r="U180" s="149">
        <v>8</v>
      </c>
      <c r="V180" s="149">
        <v>42</v>
      </c>
      <c r="W180" s="149">
        <v>39</v>
      </c>
      <c r="X180" s="149">
        <v>45</v>
      </c>
      <c r="Y180" s="149">
        <v>2</v>
      </c>
      <c r="Z180" s="149">
        <v>40</v>
      </c>
      <c r="AA180" s="149">
        <v>1</v>
      </c>
      <c r="AB180" s="149"/>
      <c r="AC180" s="149">
        <v>0</v>
      </c>
      <c r="AD180" s="149"/>
      <c r="AE180" s="149">
        <v>9</v>
      </c>
      <c r="AF180" s="149">
        <v>25</v>
      </c>
      <c r="AG180" s="149">
        <v>16</v>
      </c>
      <c r="AH180" s="149">
        <v>11</v>
      </c>
      <c r="AI180" s="149">
        <v>14</v>
      </c>
      <c r="AJ180" s="149">
        <v>14</v>
      </c>
      <c r="AK180" s="150">
        <v>75</v>
      </c>
      <c r="AL180" s="150">
        <v>72</v>
      </c>
      <c r="AM180" s="150">
        <v>3</v>
      </c>
      <c r="AN180" s="149">
        <v>3</v>
      </c>
      <c r="AO180" s="149">
        <v>27</v>
      </c>
      <c r="AP180" s="149">
        <v>45</v>
      </c>
      <c r="AQ180" s="149">
        <v>3</v>
      </c>
      <c r="AR180" s="149">
        <v>28</v>
      </c>
      <c r="AS180" s="149">
        <v>44</v>
      </c>
    </row>
    <row r="181" spans="1:45">
      <c r="A181" s="147" t="s">
        <v>260</v>
      </c>
      <c r="B181" s="147" t="s">
        <v>10</v>
      </c>
      <c r="C181" s="147" t="s">
        <v>31</v>
      </c>
      <c r="D181" s="147" t="s">
        <v>491</v>
      </c>
      <c r="E181" s="147" t="s">
        <v>453</v>
      </c>
      <c r="F181" s="149">
        <v>1866</v>
      </c>
      <c r="G181" s="149">
        <v>11</v>
      </c>
      <c r="H181" s="149">
        <v>914</v>
      </c>
      <c r="I181" s="149">
        <v>1434</v>
      </c>
      <c r="J181" s="149">
        <v>1855</v>
      </c>
      <c r="K181" s="149">
        <v>128</v>
      </c>
      <c r="L181" s="149">
        <v>95</v>
      </c>
      <c r="M181" s="149">
        <v>128</v>
      </c>
      <c r="N181" s="149">
        <v>1853</v>
      </c>
      <c r="O181" s="149">
        <v>9</v>
      </c>
      <c r="P181" s="149">
        <v>1853</v>
      </c>
      <c r="Q181" s="149">
        <v>1853</v>
      </c>
      <c r="R181" s="149">
        <v>1853</v>
      </c>
      <c r="S181" s="149">
        <v>82</v>
      </c>
      <c r="T181" s="149">
        <v>100</v>
      </c>
      <c r="U181" s="149">
        <v>12</v>
      </c>
      <c r="V181" s="149">
        <v>128</v>
      </c>
      <c r="W181" s="149">
        <v>108</v>
      </c>
      <c r="X181" s="149">
        <v>45</v>
      </c>
      <c r="Y181" s="149">
        <v>20</v>
      </c>
      <c r="Z181" s="149">
        <v>40</v>
      </c>
      <c r="AA181" s="149">
        <v>0</v>
      </c>
      <c r="AB181" s="149"/>
      <c r="AC181" s="149">
        <v>0</v>
      </c>
      <c r="AD181" s="149"/>
      <c r="AE181" s="149">
        <v>89</v>
      </c>
      <c r="AF181" s="149">
        <v>103</v>
      </c>
      <c r="AG181" s="149">
        <v>75</v>
      </c>
      <c r="AH181" s="149">
        <v>84</v>
      </c>
      <c r="AI181" s="149">
        <v>80</v>
      </c>
      <c r="AJ181" s="149">
        <v>78</v>
      </c>
      <c r="AK181" s="150">
        <v>250</v>
      </c>
      <c r="AL181" s="150">
        <v>249</v>
      </c>
      <c r="AM181" s="150">
        <v>1</v>
      </c>
      <c r="AN181" s="149">
        <v>1</v>
      </c>
      <c r="AO181" s="149">
        <v>55</v>
      </c>
      <c r="AP181" s="149">
        <v>176</v>
      </c>
      <c r="AQ181" s="149">
        <v>5</v>
      </c>
      <c r="AR181" s="149">
        <v>99</v>
      </c>
      <c r="AS181" s="149">
        <v>146</v>
      </c>
    </row>
    <row r="182" spans="1:45">
      <c r="A182" s="147" t="s">
        <v>260</v>
      </c>
      <c r="B182" s="147" t="s">
        <v>10</v>
      </c>
      <c r="C182" s="147" t="s">
        <v>31</v>
      </c>
      <c r="D182" s="147" t="s">
        <v>492</v>
      </c>
      <c r="E182" s="147" t="s">
        <v>449</v>
      </c>
      <c r="F182" s="149">
        <v>4029</v>
      </c>
      <c r="G182" s="149">
        <v>1</v>
      </c>
      <c r="H182" s="149">
        <v>1719</v>
      </c>
      <c r="I182" s="149">
        <v>3574</v>
      </c>
      <c r="J182" s="149">
        <v>4028</v>
      </c>
      <c r="K182" s="149">
        <v>24</v>
      </c>
      <c r="L182" s="149">
        <v>3</v>
      </c>
      <c r="M182" s="149">
        <v>24</v>
      </c>
      <c r="N182" s="149">
        <v>900</v>
      </c>
      <c r="O182" s="149">
        <v>0</v>
      </c>
      <c r="P182" s="149">
        <v>900</v>
      </c>
      <c r="Q182" s="149">
        <v>900</v>
      </c>
      <c r="R182" s="149">
        <v>900</v>
      </c>
      <c r="S182" s="149">
        <v>88</v>
      </c>
      <c r="T182" s="149">
        <v>44</v>
      </c>
      <c r="U182" s="149">
        <v>0</v>
      </c>
      <c r="V182" s="149">
        <v>24</v>
      </c>
      <c r="W182" s="149">
        <v>10</v>
      </c>
      <c r="X182" s="149">
        <v>36</v>
      </c>
      <c r="Y182" s="149">
        <v>14</v>
      </c>
      <c r="Z182" s="149">
        <v>32</v>
      </c>
      <c r="AA182" s="149">
        <v>0</v>
      </c>
      <c r="AB182" s="149"/>
      <c r="AC182" s="149">
        <v>0</v>
      </c>
      <c r="AD182" s="149"/>
      <c r="AE182" s="149">
        <v>15</v>
      </c>
      <c r="AF182" s="149">
        <v>14</v>
      </c>
      <c r="AG182" s="149">
        <v>0</v>
      </c>
      <c r="AH182" s="149">
        <v>0</v>
      </c>
      <c r="AI182" s="149">
        <v>0</v>
      </c>
      <c r="AJ182" s="149">
        <v>0</v>
      </c>
      <c r="AK182" s="150">
        <v>42</v>
      </c>
      <c r="AL182" s="150">
        <v>34</v>
      </c>
      <c r="AM182" s="150">
        <v>8</v>
      </c>
      <c r="AN182" s="149">
        <v>8</v>
      </c>
      <c r="AO182" s="149">
        <v>33</v>
      </c>
      <c r="AP182" s="149">
        <v>8</v>
      </c>
      <c r="AQ182" s="149">
        <v>1</v>
      </c>
      <c r="AR182" s="149">
        <v>24</v>
      </c>
      <c r="AS182" s="149">
        <v>9</v>
      </c>
    </row>
    <row r="183" spans="1:45">
      <c r="A183" s="147" t="s">
        <v>260</v>
      </c>
      <c r="B183" s="147" t="s">
        <v>10</v>
      </c>
      <c r="C183" s="147" t="s">
        <v>31</v>
      </c>
      <c r="D183" s="147" t="s">
        <v>492</v>
      </c>
      <c r="E183" s="147" t="s">
        <v>451</v>
      </c>
      <c r="F183" s="149">
        <v>1631</v>
      </c>
      <c r="G183" s="149">
        <v>7</v>
      </c>
      <c r="H183" s="149">
        <v>740</v>
      </c>
      <c r="I183" s="149">
        <v>1414</v>
      </c>
      <c r="J183" s="149">
        <v>1594</v>
      </c>
      <c r="K183" s="149">
        <v>43</v>
      </c>
      <c r="L183" s="149">
        <v>34</v>
      </c>
      <c r="M183" s="149">
        <v>43</v>
      </c>
      <c r="N183" s="149">
        <v>1532</v>
      </c>
      <c r="O183" s="149">
        <v>0</v>
      </c>
      <c r="P183" s="149">
        <v>1532</v>
      </c>
      <c r="Q183" s="149">
        <v>1532</v>
      </c>
      <c r="R183" s="149">
        <v>1532</v>
      </c>
      <c r="S183" s="149">
        <v>77</v>
      </c>
      <c r="T183" s="149">
        <v>50</v>
      </c>
      <c r="U183" s="149">
        <v>2</v>
      </c>
      <c r="V183" s="149">
        <v>43</v>
      </c>
      <c r="W183" s="149">
        <v>14</v>
      </c>
      <c r="X183" s="149">
        <v>42</v>
      </c>
      <c r="Y183" s="149">
        <v>29</v>
      </c>
      <c r="Z183" s="149">
        <v>36</v>
      </c>
      <c r="AA183" s="149">
        <v>0</v>
      </c>
      <c r="AB183" s="149"/>
      <c r="AC183" s="149">
        <v>0</v>
      </c>
      <c r="AD183" s="149"/>
      <c r="AE183" s="149">
        <v>36</v>
      </c>
      <c r="AF183" s="149">
        <v>25</v>
      </c>
      <c r="AG183" s="149">
        <v>0</v>
      </c>
      <c r="AH183" s="149">
        <v>0</v>
      </c>
      <c r="AI183" s="149">
        <v>0</v>
      </c>
      <c r="AJ183" s="149">
        <v>0</v>
      </c>
      <c r="AK183" s="150">
        <v>76</v>
      </c>
      <c r="AL183" s="150">
        <v>72</v>
      </c>
      <c r="AM183" s="150">
        <v>4</v>
      </c>
      <c r="AN183" s="149">
        <v>4</v>
      </c>
      <c r="AO183" s="149">
        <v>59</v>
      </c>
      <c r="AP183" s="149">
        <v>16</v>
      </c>
      <c r="AQ183" s="149">
        <v>3</v>
      </c>
      <c r="AR183" s="149">
        <v>39</v>
      </c>
      <c r="AS183" s="149">
        <v>29</v>
      </c>
    </row>
    <row r="184" spans="1:45">
      <c r="A184" s="147" t="s">
        <v>260</v>
      </c>
      <c r="B184" s="147" t="s">
        <v>10</v>
      </c>
      <c r="C184" s="147" t="s">
        <v>31</v>
      </c>
      <c r="D184" s="147" t="s">
        <v>492</v>
      </c>
      <c r="E184" s="147" t="s">
        <v>452</v>
      </c>
      <c r="F184" s="149">
        <v>1617</v>
      </c>
      <c r="G184" s="149">
        <v>10</v>
      </c>
      <c r="H184" s="149">
        <v>733</v>
      </c>
      <c r="I184" s="149">
        <v>1429</v>
      </c>
      <c r="J184" s="149">
        <v>1607</v>
      </c>
      <c r="K184" s="149">
        <v>41</v>
      </c>
      <c r="L184" s="149">
        <v>24</v>
      </c>
      <c r="M184" s="149">
        <v>41</v>
      </c>
      <c r="N184" s="149">
        <v>1608</v>
      </c>
      <c r="O184" s="149">
        <v>6</v>
      </c>
      <c r="P184" s="149">
        <v>1608</v>
      </c>
      <c r="Q184" s="149">
        <v>1608</v>
      </c>
      <c r="R184" s="149">
        <v>1608</v>
      </c>
      <c r="S184" s="149">
        <v>89</v>
      </c>
      <c r="T184" s="149">
        <v>41</v>
      </c>
      <c r="U184" s="149">
        <v>1</v>
      </c>
      <c r="V184" s="149">
        <v>41</v>
      </c>
      <c r="W184" s="149">
        <v>16</v>
      </c>
      <c r="X184" s="149">
        <v>42</v>
      </c>
      <c r="Y184" s="149">
        <v>25</v>
      </c>
      <c r="Z184" s="149">
        <v>40</v>
      </c>
      <c r="AA184" s="149">
        <v>0</v>
      </c>
      <c r="AB184" s="149"/>
      <c r="AC184" s="149">
        <v>0</v>
      </c>
      <c r="AD184" s="149"/>
      <c r="AE184" s="149">
        <v>31</v>
      </c>
      <c r="AF184" s="149">
        <v>23</v>
      </c>
      <c r="AG184" s="149">
        <v>0</v>
      </c>
      <c r="AH184" s="149">
        <v>0</v>
      </c>
      <c r="AI184" s="149">
        <v>0</v>
      </c>
      <c r="AJ184" s="149">
        <v>0</v>
      </c>
      <c r="AK184" s="150">
        <v>69</v>
      </c>
      <c r="AL184" s="150">
        <v>66</v>
      </c>
      <c r="AM184" s="150">
        <v>3</v>
      </c>
      <c r="AN184" s="149">
        <v>3</v>
      </c>
      <c r="AO184" s="149">
        <v>50</v>
      </c>
      <c r="AP184" s="149">
        <v>21</v>
      </c>
      <c r="AQ184" s="149">
        <v>1</v>
      </c>
      <c r="AR184" s="149">
        <v>43</v>
      </c>
      <c r="AS184" s="149">
        <v>45</v>
      </c>
    </row>
    <row r="185" spans="1:45">
      <c r="A185" s="147" t="s">
        <v>260</v>
      </c>
      <c r="B185" s="147" t="s">
        <v>10</v>
      </c>
      <c r="C185" s="147" t="s">
        <v>31</v>
      </c>
      <c r="D185" s="147" t="s">
        <v>492</v>
      </c>
      <c r="E185" s="147" t="s">
        <v>453</v>
      </c>
      <c r="F185" s="149">
        <v>1625</v>
      </c>
      <c r="G185" s="149">
        <v>15</v>
      </c>
      <c r="H185" s="149">
        <v>728</v>
      </c>
      <c r="I185" s="149">
        <v>1392</v>
      </c>
      <c r="J185" s="149">
        <v>1610</v>
      </c>
      <c r="K185" s="149">
        <v>119</v>
      </c>
      <c r="L185" s="149">
        <v>99</v>
      </c>
      <c r="M185" s="149">
        <v>119</v>
      </c>
      <c r="N185" s="149">
        <v>1608</v>
      </c>
      <c r="O185" s="149">
        <v>14</v>
      </c>
      <c r="P185" s="149">
        <v>1608</v>
      </c>
      <c r="Q185" s="149">
        <v>1608</v>
      </c>
      <c r="R185" s="149">
        <v>1608</v>
      </c>
      <c r="S185" s="149">
        <v>36</v>
      </c>
      <c r="T185" s="149">
        <v>21</v>
      </c>
      <c r="U185" s="149">
        <v>5</v>
      </c>
      <c r="V185" s="149">
        <v>119</v>
      </c>
      <c r="W185" s="149">
        <v>40</v>
      </c>
      <c r="X185" s="149">
        <v>42</v>
      </c>
      <c r="Y185" s="149">
        <v>79</v>
      </c>
      <c r="Z185" s="149">
        <v>40</v>
      </c>
      <c r="AA185" s="149">
        <v>0</v>
      </c>
      <c r="AB185" s="149"/>
      <c r="AC185" s="149">
        <v>0</v>
      </c>
      <c r="AD185" s="149"/>
      <c r="AE185" s="149">
        <v>108</v>
      </c>
      <c r="AF185" s="149">
        <v>100</v>
      </c>
      <c r="AG185" s="149">
        <v>0</v>
      </c>
      <c r="AH185" s="149">
        <v>0</v>
      </c>
      <c r="AI185" s="149">
        <v>0</v>
      </c>
      <c r="AJ185" s="149">
        <v>0</v>
      </c>
      <c r="AK185" s="150">
        <v>233</v>
      </c>
      <c r="AL185" s="150">
        <v>227</v>
      </c>
      <c r="AM185" s="150">
        <v>6</v>
      </c>
      <c r="AN185" s="149">
        <v>6</v>
      </c>
      <c r="AO185" s="149">
        <v>143</v>
      </c>
      <c r="AP185" s="149">
        <v>89</v>
      </c>
      <c r="AQ185" s="149">
        <v>1</v>
      </c>
      <c r="AR185" s="149">
        <v>85</v>
      </c>
      <c r="AS185" s="149">
        <v>124</v>
      </c>
    </row>
    <row r="186" spans="1:45">
      <c r="A186" s="147" t="s">
        <v>260</v>
      </c>
      <c r="B186" s="147" t="s">
        <v>10</v>
      </c>
      <c r="C186" s="147" t="s">
        <v>31</v>
      </c>
      <c r="D186" s="147" t="s">
        <v>493</v>
      </c>
      <c r="E186" s="147" t="s">
        <v>449</v>
      </c>
      <c r="F186" s="149">
        <v>3749</v>
      </c>
      <c r="G186" s="149">
        <v>5</v>
      </c>
      <c r="H186" s="149">
        <v>1261</v>
      </c>
      <c r="I186" s="149">
        <v>2445</v>
      </c>
      <c r="J186" s="149">
        <v>3744</v>
      </c>
      <c r="K186" s="149">
        <v>38</v>
      </c>
      <c r="L186" s="149">
        <v>0</v>
      </c>
      <c r="M186" s="149">
        <v>38</v>
      </c>
      <c r="N186" s="149">
        <v>1154</v>
      </c>
      <c r="O186" s="149">
        <v>1</v>
      </c>
      <c r="P186" s="149">
        <v>1154</v>
      </c>
      <c r="Q186" s="149">
        <v>1154</v>
      </c>
      <c r="R186" s="149">
        <v>1154</v>
      </c>
      <c r="S186" s="149">
        <v>73</v>
      </c>
      <c r="T186" s="149">
        <v>29</v>
      </c>
      <c r="U186" s="149">
        <v>1</v>
      </c>
      <c r="V186" s="149">
        <v>38</v>
      </c>
      <c r="W186" s="149">
        <v>11</v>
      </c>
      <c r="X186" s="149">
        <v>36</v>
      </c>
      <c r="Y186" s="149">
        <v>26</v>
      </c>
      <c r="Z186" s="149">
        <v>32</v>
      </c>
      <c r="AA186" s="149">
        <v>1</v>
      </c>
      <c r="AB186" s="149"/>
      <c r="AC186" s="149">
        <v>0</v>
      </c>
      <c r="AD186" s="149"/>
      <c r="AE186" s="149">
        <v>9</v>
      </c>
      <c r="AF186" s="149">
        <v>24</v>
      </c>
      <c r="AG186" s="149">
        <v>9</v>
      </c>
      <c r="AH186" s="149">
        <v>8</v>
      </c>
      <c r="AI186" s="149">
        <v>10</v>
      </c>
      <c r="AJ186" s="149">
        <v>10</v>
      </c>
      <c r="AK186" s="150">
        <v>62</v>
      </c>
      <c r="AL186" s="150">
        <v>7</v>
      </c>
      <c r="AM186" s="150">
        <v>55</v>
      </c>
      <c r="AN186" s="149">
        <v>55</v>
      </c>
      <c r="AO186" s="149">
        <v>49</v>
      </c>
      <c r="AP186" s="149">
        <v>14</v>
      </c>
      <c r="AQ186" s="149">
        <v>12</v>
      </c>
      <c r="AR186" s="149">
        <v>39</v>
      </c>
      <c r="AS186" s="149">
        <v>11</v>
      </c>
    </row>
    <row r="187" spans="1:45">
      <c r="A187" s="147" t="s">
        <v>260</v>
      </c>
      <c r="B187" s="147" t="s">
        <v>10</v>
      </c>
      <c r="C187" s="147" t="s">
        <v>31</v>
      </c>
      <c r="D187" s="147" t="s">
        <v>493</v>
      </c>
      <c r="E187" s="147" t="s">
        <v>451</v>
      </c>
      <c r="F187" s="149">
        <v>1744</v>
      </c>
      <c r="G187" s="149">
        <v>3</v>
      </c>
      <c r="H187" s="149">
        <v>774</v>
      </c>
      <c r="I187" s="149">
        <v>1483</v>
      </c>
      <c r="J187" s="149">
        <v>1741</v>
      </c>
      <c r="K187" s="149">
        <v>45</v>
      </c>
      <c r="L187" s="149">
        <v>19</v>
      </c>
      <c r="M187" s="149">
        <v>45</v>
      </c>
      <c r="N187" s="149">
        <v>1625</v>
      </c>
      <c r="O187" s="149">
        <v>0</v>
      </c>
      <c r="P187" s="149">
        <v>1625</v>
      </c>
      <c r="Q187" s="149">
        <v>1625</v>
      </c>
      <c r="R187" s="149">
        <v>1625</v>
      </c>
      <c r="S187" s="149">
        <v>103</v>
      </c>
      <c r="T187" s="149">
        <v>52</v>
      </c>
      <c r="U187" s="149">
        <v>3</v>
      </c>
      <c r="V187" s="149">
        <v>45</v>
      </c>
      <c r="W187" s="149">
        <v>13</v>
      </c>
      <c r="X187" s="149">
        <v>42</v>
      </c>
      <c r="Y187" s="149">
        <v>30</v>
      </c>
      <c r="Z187" s="149">
        <v>36</v>
      </c>
      <c r="AA187" s="149">
        <v>2</v>
      </c>
      <c r="AB187" s="149"/>
      <c r="AC187" s="149">
        <v>0</v>
      </c>
      <c r="AD187" s="149"/>
      <c r="AE187" s="149">
        <v>10</v>
      </c>
      <c r="AF187" s="149">
        <v>26</v>
      </c>
      <c r="AG187" s="149">
        <v>5</v>
      </c>
      <c r="AH187" s="149">
        <v>8</v>
      </c>
      <c r="AI187" s="149">
        <v>6</v>
      </c>
      <c r="AJ187" s="149">
        <v>6</v>
      </c>
      <c r="AK187" s="150">
        <v>76</v>
      </c>
      <c r="AL187" s="150">
        <v>1</v>
      </c>
      <c r="AM187" s="150">
        <v>75</v>
      </c>
      <c r="AN187" s="149">
        <v>75</v>
      </c>
      <c r="AO187" s="149">
        <v>49</v>
      </c>
      <c r="AP187" s="149">
        <v>26</v>
      </c>
      <c r="AQ187" s="149">
        <v>13</v>
      </c>
      <c r="AR187" s="149">
        <v>42</v>
      </c>
      <c r="AS187" s="149">
        <v>21</v>
      </c>
    </row>
    <row r="188" spans="1:45">
      <c r="A188" s="147" t="s">
        <v>260</v>
      </c>
      <c r="B188" s="147" t="s">
        <v>10</v>
      </c>
      <c r="C188" s="147" t="s">
        <v>31</v>
      </c>
      <c r="D188" s="147" t="s">
        <v>493</v>
      </c>
      <c r="E188" s="147" t="s">
        <v>452</v>
      </c>
      <c r="F188" s="149">
        <v>1560</v>
      </c>
      <c r="G188" s="149">
        <v>3</v>
      </c>
      <c r="H188" s="149">
        <v>698</v>
      </c>
      <c r="I188" s="149">
        <v>1404</v>
      </c>
      <c r="J188" s="149">
        <v>1557</v>
      </c>
      <c r="K188" s="149">
        <v>43</v>
      </c>
      <c r="L188" s="149">
        <v>19</v>
      </c>
      <c r="M188" s="149">
        <v>43</v>
      </c>
      <c r="N188" s="149">
        <v>1557</v>
      </c>
      <c r="O188" s="149">
        <v>2</v>
      </c>
      <c r="P188" s="149">
        <v>1557</v>
      </c>
      <c r="Q188" s="149">
        <v>1557</v>
      </c>
      <c r="R188" s="149">
        <v>1557</v>
      </c>
      <c r="S188" s="149">
        <v>72</v>
      </c>
      <c r="T188" s="149">
        <v>35</v>
      </c>
      <c r="U188" s="149">
        <v>2</v>
      </c>
      <c r="V188" s="149">
        <v>43</v>
      </c>
      <c r="W188" s="149">
        <v>21</v>
      </c>
      <c r="X188" s="149">
        <v>42</v>
      </c>
      <c r="Y188" s="149">
        <v>19</v>
      </c>
      <c r="Z188" s="149">
        <v>40</v>
      </c>
      <c r="AA188" s="149">
        <v>3</v>
      </c>
      <c r="AB188" s="149"/>
      <c r="AC188" s="149">
        <v>0</v>
      </c>
      <c r="AD188" s="149"/>
      <c r="AE188" s="149">
        <v>19</v>
      </c>
      <c r="AF188" s="149">
        <v>27</v>
      </c>
      <c r="AG188" s="149">
        <v>7</v>
      </c>
      <c r="AH188" s="149">
        <v>8</v>
      </c>
      <c r="AI188" s="149">
        <v>14</v>
      </c>
      <c r="AJ188" s="149">
        <v>7</v>
      </c>
      <c r="AK188" s="150">
        <v>76</v>
      </c>
      <c r="AL188" s="150">
        <v>0</v>
      </c>
      <c r="AM188" s="150">
        <v>76</v>
      </c>
      <c r="AN188" s="149">
        <v>76</v>
      </c>
      <c r="AO188" s="149">
        <v>47</v>
      </c>
      <c r="AP188" s="149">
        <v>29</v>
      </c>
      <c r="AQ188" s="149">
        <v>4</v>
      </c>
      <c r="AR188" s="149">
        <v>42</v>
      </c>
      <c r="AS188" s="149">
        <v>30</v>
      </c>
    </row>
    <row r="189" spans="1:45">
      <c r="A189" s="147" t="s">
        <v>260</v>
      </c>
      <c r="B189" s="147" t="s">
        <v>10</v>
      </c>
      <c r="C189" s="147" t="s">
        <v>31</v>
      </c>
      <c r="D189" s="147" t="s">
        <v>493</v>
      </c>
      <c r="E189" s="147" t="s">
        <v>453</v>
      </c>
      <c r="F189" s="149">
        <v>1617</v>
      </c>
      <c r="G189" s="149">
        <v>6</v>
      </c>
      <c r="H189" s="149">
        <v>763</v>
      </c>
      <c r="I189" s="149">
        <v>1432</v>
      </c>
      <c r="J189" s="149">
        <v>1611</v>
      </c>
      <c r="K189" s="149">
        <v>126</v>
      </c>
      <c r="L189" s="149">
        <v>101</v>
      </c>
      <c r="M189" s="149">
        <v>126</v>
      </c>
      <c r="N189" s="149">
        <v>1609</v>
      </c>
      <c r="O189" s="149">
        <v>6</v>
      </c>
      <c r="P189" s="149">
        <v>1609</v>
      </c>
      <c r="Q189" s="149">
        <v>1609</v>
      </c>
      <c r="R189" s="149">
        <v>1609</v>
      </c>
      <c r="S189" s="149">
        <v>40</v>
      </c>
      <c r="T189" s="149">
        <v>12</v>
      </c>
      <c r="U189" s="149">
        <v>0</v>
      </c>
      <c r="V189" s="149">
        <v>126</v>
      </c>
      <c r="W189" s="149">
        <v>36</v>
      </c>
      <c r="X189" s="149">
        <v>42</v>
      </c>
      <c r="Y189" s="149">
        <v>86</v>
      </c>
      <c r="Z189" s="149">
        <v>40</v>
      </c>
      <c r="AA189" s="149">
        <v>4</v>
      </c>
      <c r="AB189" s="149"/>
      <c r="AC189" s="149">
        <v>0</v>
      </c>
      <c r="AD189" s="149"/>
      <c r="AE189" s="149">
        <v>126</v>
      </c>
      <c r="AF189" s="149">
        <v>111</v>
      </c>
      <c r="AG189" s="149">
        <v>80</v>
      </c>
      <c r="AH189" s="149">
        <v>89</v>
      </c>
      <c r="AI189" s="149">
        <v>99</v>
      </c>
      <c r="AJ189" s="149">
        <v>82</v>
      </c>
      <c r="AK189" s="150">
        <v>244</v>
      </c>
      <c r="AL189" s="150">
        <v>0</v>
      </c>
      <c r="AM189" s="150">
        <v>244</v>
      </c>
      <c r="AN189" s="149">
        <v>244</v>
      </c>
      <c r="AO189" s="149">
        <v>126</v>
      </c>
      <c r="AP189" s="149">
        <v>118</v>
      </c>
      <c r="AQ189" s="149">
        <v>15</v>
      </c>
      <c r="AR189" s="149">
        <v>138</v>
      </c>
      <c r="AS189" s="149">
        <v>91</v>
      </c>
    </row>
    <row r="190" spans="1:45">
      <c r="A190" s="147" t="s">
        <v>260</v>
      </c>
      <c r="B190" s="147" t="s">
        <v>10</v>
      </c>
      <c r="C190" s="147" t="s">
        <v>31</v>
      </c>
      <c r="D190" s="147" t="s">
        <v>494</v>
      </c>
      <c r="E190" s="147" t="s">
        <v>449</v>
      </c>
      <c r="F190" s="149">
        <v>3098</v>
      </c>
      <c r="G190" s="149">
        <v>2</v>
      </c>
      <c r="H190" s="149">
        <v>1185</v>
      </c>
      <c r="I190" s="149">
        <v>2460</v>
      </c>
      <c r="J190" s="149">
        <v>3096</v>
      </c>
      <c r="K190" s="149">
        <v>37</v>
      </c>
      <c r="L190" s="149">
        <v>3</v>
      </c>
      <c r="M190" s="149">
        <v>37</v>
      </c>
      <c r="N190" s="149">
        <v>754</v>
      </c>
      <c r="O190" s="149">
        <v>0</v>
      </c>
      <c r="P190" s="149">
        <v>754</v>
      </c>
      <c r="Q190" s="149">
        <v>754</v>
      </c>
      <c r="R190" s="149">
        <v>754</v>
      </c>
      <c r="S190" s="149">
        <v>64</v>
      </c>
      <c r="T190" s="149">
        <v>21</v>
      </c>
      <c r="U190" s="149">
        <v>0</v>
      </c>
      <c r="V190" s="149">
        <v>37</v>
      </c>
      <c r="W190" s="149">
        <v>33</v>
      </c>
      <c r="X190" s="149">
        <v>36</v>
      </c>
      <c r="Y190" s="149">
        <v>4</v>
      </c>
      <c r="Z190" s="149">
        <v>32</v>
      </c>
      <c r="AA190" s="149">
        <v>0</v>
      </c>
      <c r="AB190" s="149"/>
      <c r="AC190" s="149">
        <v>0</v>
      </c>
      <c r="AD190" s="149"/>
      <c r="AE190" s="149">
        <v>23</v>
      </c>
      <c r="AF190" s="149">
        <v>37</v>
      </c>
      <c r="AG190" s="149">
        <v>3</v>
      </c>
      <c r="AH190" s="149">
        <v>14</v>
      </c>
      <c r="AI190" s="149">
        <v>14</v>
      </c>
      <c r="AJ190" s="149">
        <v>14</v>
      </c>
      <c r="AK190" s="150">
        <v>64</v>
      </c>
      <c r="AL190" s="150">
        <v>62</v>
      </c>
      <c r="AM190" s="150">
        <v>2</v>
      </c>
      <c r="AN190" s="149">
        <v>2</v>
      </c>
      <c r="AO190" s="149">
        <v>61</v>
      </c>
      <c r="AP190" s="149">
        <v>3</v>
      </c>
      <c r="AQ190" s="149">
        <v>22</v>
      </c>
      <c r="AR190" s="149">
        <v>33</v>
      </c>
      <c r="AS190" s="149">
        <v>9</v>
      </c>
    </row>
    <row r="191" spans="1:45">
      <c r="A191" s="147" t="s">
        <v>260</v>
      </c>
      <c r="B191" s="147" t="s">
        <v>10</v>
      </c>
      <c r="C191" s="147" t="s">
        <v>31</v>
      </c>
      <c r="D191" s="147" t="s">
        <v>494</v>
      </c>
      <c r="E191" s="147" t="s">
        <v>451</v>
      </c>
      <c r="F191" s="149">
        <v>1009</v>
      </c>
      <c r="G191" s="149">
        <v>2</v>
      </c>
      <c r="H191" s="149">
        <v>462</v>
      </c>
      <c r="I191" s="149">
        <v>955</v>
      </c>
      <c r="J191" s="149">
        <v>1007</v>
      </c>
      <c r="K191" s="149">
        <v>42</v>
      </c>
      <c r="L191" s="149">
        <v>22</v>
      </c>
      <c r="M191" s="149">
        <v>42</v>
      </c>
      <c r="N191" s="149">
        <v>1006</v>
      </c>
      <c r="O191" s="149">
        <v>1</v>
      </c>
      <c r="P191" s="149">
        <v>1006</v>
      </c>
      <c r="Q191" s="149">
        <v>1006</v>
      </c>
      <c r="R191" s="149">
        <v>1006</v>
      </c>
      <c r="S191" s="149">
        <v>88</v>
      </c>
      <c r="T191" s="149">
        <v>31</v>
      </c>
      <c r="U191" s="149">
        <v>0</v>
      </c>
      <c r="V191" s="149">
        <v>42</v>
      </c>
      <c r="W191" s="149">
        <v>35</v>
      </c>
      <c r="X191" s="149">
        <v>42</v>
      </c>
      <c r="Y191" s="149">
        <v>7</v>
      </c>
      <c r="Z191" s="149">
        <v>36</v>
      </c>
      <c r="AA191" s="149">
        <v>0</v>
      </c>
      <c r="AB191" s="149"/>
      <c r="AC191" s="149">
        <v>0</v>
      </c>
      <c r="AD191" s="149"/>
      <c r="AE191" s="149">
        <v>31</v>
      </c>
      <c r="AF191" s="149">
        <v>41</v>
      </c>
      <c r="AG191" s="149">
        <v>1</v>
      </c>
      <c r="AH191" s="149">
        <v>15</v>
      </c>
      <c r="AI191" s="149">
        <v>15</v>
      </c>
      <c r="AJ191" s="149">
        <v>15</v>
      </c>
      <c r="AK191" s="150">
        <v>74</v>
      </c>
      <c r="AL191" s="150">
        <v>67</v>
      </c>
      <c r="AM191" s="150">
        <v>7</v>
      </c>
      <c r="AN191" s="149">
        <v>7</v>
      </c>
      <c r="AO191" s="149">
        <v>67</v>
      </c>
      <c r="AP191" s="149">
        <v>7</v>
      </c>
      <c r="AQ191" s="149">
        <v>15</v>
      </c>
      <c r="AR191" s="149">
        <v>51</v>
      </c>
      <c r="AS191" s="149">
        <v>8</v>
      </c>
    </row>
    <row r="192" spans="1:45">
      <c r="A192" s="147" t="s">
        <v>260</v>
      </c>
      <c r="B192" s="147" t="s">
        <v>10</v>
      </c>
      <c r="C192" s="147" t="s">
        <v>31</v>
      </c>
      <c r="D192" s="147" t="s">
        <v>494</v>
      </c>
      <c r="E192" s="147" t="s">
        <v>452</v>
      </c>
      <c r="F192" s="149">
        <v>927</v>
      </c>
      <c r="G192" s="149">
        <v>3</v>
      </c>
      <c r="H192" s="149">
        <v>428</v>
      </c>
      <c r="I192" s="149">
        <v>882</v>
      </c>
      <c r="J192" s="149">
        <v>924</v>
      </c>
      <c r="K192" s="149">
        <v>40</v>
      </c>
      <c r="L192" s="149">
        <v>20</v>
      </c>
      <c r="M192" s="149">
        <v>40</v>
      </c>
      <c r="N192" s="149">
        <v>925</v>
      </c>
      <c r="O192" s="149">
        <v>1</v>
      </c>
      <c r="P192" s="149">
        <v>925</v>
      </c>
      <c r="Q192" s="149">
        <v>925</v>
      </c>
      <c r="R192" s="149">
        <v>925</v>
      </c>
      <c r="S192" s="149">
        <v>69</v>
      </c>
      <c r="T192" s="149">
        <v>25</v>
      </c>
      <c r="U192" s="149">
        <v>0</v>
      </c>
      <c r="V192" s="149">
        <v>40</v>
      </c>
      <c r="W192" s="149">
        <v>34</v>
      </c>
      <c r="X192" s="149">
        <v>42</v>
      </c>
      <c r="Y192" s="149">
        <v>6</v>
      </c>
      <c r="Z192" s="149">
        <v>40</v>
      </c>
      <c r="AA192" s="149">
        <v>0</v>
      </c>
      <c r="AB192" s="149"/>
      <c r="AC192" s="149">
        <v>0</v>
      </c>
      <c r="AD192" s="149"/>
      <c r="AE192" s="149">
        <v>33</v>
      </c>
      <c r="AF192" s="149">
        <v>46</v>
      </c>
      <c r="AG192" s="149">
        <v>0</v>
      </c>
      <c r="AH192" s="149">
        <v>15</v>
      </c>
      <c r="AI192" s="149">
        <v>15</v>
      </c>
      <c r="AJ192" s="149">
        <v>15</v>
      </c>
      <c r="AK192" s="150">
        <v>74</v>
      </c>
      <c r="AL192" s="150">
        <v>71</v>
      </c>
      <c r="AM192" s="150">
        <v>1</v>
      </c>
      <c r="AN192" s="149">
        <v>1</v>
      </c>
      <c r="AO192" s="149">
        <v>60</v>
      </c>
      <c r="AP192" s="149">
        <v>14</v>
      </c>
      <c r="AQ192" s="149">
        <v>16</v>
      </c>
      <c r="AR192" s="149">
        <v>40</v>
      </c>
      <c r="AS192" s="149">
        <v>18</v>
      </c>
    </row>
    <row r="193" spans="1:45">
      <c r="A193" s="147" t="s">
        <v>260</v>
      </c>
      <c r="B193" s="147" t="s">
        <v>10</v>
      </c>
      <c r="C193" s="147" t="s">
        <v>31</v>
      </c>
      <c r="D193" s="147" t="s">
        <v>494</v>
      </c>
      <c r="E193" s="147" t="s">
        <v>453</v>
      </c>
      <c r="F193" s="149">
        <v>936</v>
      </c>
      <c r="G193" s="149">
        <v>3</v>
      </c>
      <c r="H193" s="149">
        <v>429</v>
      </c>
      <c r="I193" s="149">
        <v>874</v>
      </c>
      <c r="J193" s="149">
        <v>933</v>
      </c>
      <c r="K193" s="149">
        <v>70</v>
      </c>
      <c r="L193" s="149">
        <v>44</v>
      </c>
      <c r="M193" s="149">
        <v>70</v>
      </c>
      <c r="N193" s="149">
        <v>932</v>
      </c>
      <c r="O193" s="149">
        <v>3</v>
      </c>
      <c r="P193" s="149">
        <v>932</v>
      </c>
      <c r="Q193" s="149">
        <v>932</v>
      </c>
      <c r="R193" s="149">
        <v>932</v>
      </c>
      <c r="S193" s="149">
        <v>28</v>
      </c>
      <c r="T193" s="149">
        <v>7</v>
      </c>
      <c r="U193" s="149">
        <v>0</v>
      </c>
      <c r="V193" s="149">
        <v>70</v>
      </c>
      <c r="W193" s="149">
        <v>52</v>
      </c>
      <c r="X193" s="149">
        <v>42</v>
      </c>
      <c r="Y193" s="149">
        <v>18</v>
      </c>
      <c r="Z193" s="149">
        <v>40</v>
      </c>
      <c r="AA193" s="149">
        <v>0</v>
      </c>
      <c r="AB193" s="149"/>
      <c r="AC193" s="149">
        <v>0</v>
      </c>
      <c r="AD193" s="149"/>
      <c r="AE193" s="149">
        <v>60</v>
      </c>
      <c r="AF193" s="149">
        <v>64</v>
      </c>
      <c r="AG193" s="149">
        <v>0</v>
      </c>
      <c r="AH193" s="149">
        <v>27</v>
      </c>
      <c r="AI193" s="149">
        <v>27</v>
      </c>
      <c r="AJ193" s="149">
        <v>27</v>
      </c>
      <c r="AK193" s="150">
        <v>138</v>
      </c>
      <c r="AL193" s="150">
        <v>138</v>
      </c>
      <c r="AM193" s="150">
        <v>0</v>
      </c>
      <c r="AN193" s="149">
        <v>0</v>
      </c>
      <c r="AO193" s="149">
        <v>104</v>
      </c>
      <c r="AP193" s="149">
        <v>34</v>
      </c>
      <c r="AQ193" s="149">
        <v>6</v>
      </c>
      <c r="AR193" s="149">
        <v>85</v>
      </c>
      <c r="AS193" s="149">
        <v>47</v>
      </c>
    </row>
    <row r="194" spans="1:45">
      <c r="A194" s="147" t="s">
        <v>260</v>
      </c>
      <c r="B194" s="147" t="s">
        <v>10</v>
      </c>
      <c r="C194" s="147" t="s">
        <v>31</v>
      </c>
      <c r="D194" s="147" t="s">
        <v>495</v>
      </c>
      <c r="E194" s="147" t="s">
        <v>449</v>
      </c>
      <c r="F194" s="149">
        <v>3549</v>
      </c>
      <c r="G194" s="149">
        <v>11</v>
      </c>
      <c r="H194" s="149">
        <v>1799</v>
      </c>
      <c r="I194" s="149">
        <v>2912</v>
      </c>
      <c r="J194" s="149">
        <v>3539</v>
      </c>
      <c r="K194" s="149">
        <v>34</v>
      </c>
      <c r="L194" s="149">
        <v>21</v>
      </c>
      <c r="M194" s="149">
        <v>34</v>
      </c>
      <c r="N194" s="149">
        <v>1190</v>
      </c>
      <c r="O194" s="149">
        <v>2</v>
      </c>
      <c r="P194" s="149">
        <v>1190</v>
      </c>
      <c r="Q194" s="149">
        <v>1190</v>
      </c>
      <c r="R194" s="149">
        <v>1190</v>
      </c>
      <c r="S194" s="149">
        <v>30</v>
      </c>
      <c r="T194" s="149">
        <v>10</v>
      </c>
      <c r="U194" s="149">
        <v>0</v>
      </c>
      <c r="V194" s="149">
        <v>34</v>
      </c>
      <c r="W194" s="149">
        <v>27</v>
      </c>
      <c r="X194" s="149">
        <v>36</v>
      </c>
      <c r="Y194" s="149">
        <v>6</v>
      </c>
      <c r="Z194" s="149">
        <v>32</v>
      </c>
      <c r="AA194" s="149">
        <v>1</v>
      </c>
      <c r="AB194" s="149"/>
      <c r="AC194" s="149">
        <v>0</v>
      </c>
      <c r="AD194" s="149"/>
      <c r="AE194" s="149">
        <v>42</v>
      </c>
      <c r="AF194" s="149">
        <v>59</v>
      </c>
      <c r="AG194" s="149">
        <v>37</v>
      </c>
      <c r="AH194" s="149">
        <v>32</v>
      </c>
      <c r="AI194" s="149">
        <v>45</v>
      </c>
      <c r="AJ194" s="149">
        <v>44</v>
      </c>
      <c r="AK194" s="150">
        <v>194</v>
      </c>
      <c r="AL194" s="150">
        <v>0</v>
      </c>
      <c r="AM194" s="150">
        <v>194</v>
      </c>
      <c r="AN194" s="149">
        <v>194</v>
      </c>
      <c r="AO194" s="149">
        <v>80</v>
      </c>
      <c r="AP194" s="149">
        <v>126</v>
      </c>
      <c r="AQ194" s="149">
        <v>22</v>
      </c>
      <c r="AR194" s="149">
        <v>140</v>
      </c>
      <c r="AS194" s="149">
        <v>81</v>
      </c>
    </row>
    <row r="195" spans="1:45">
      <c r="A195" s="147" t="s">
        <v>260</v>
      </c>
      <c r="B195" s="147" t="s">
        <v>10</v>
      </c>
      <c r="C195" s="147" t="s">
        <v>31</v>
      </c>
      <c r="D195" s="147" t="s">
        <v>495</v>
      </c>
      <c r="E195" s="147" t="s">
        <v>451</v>
      </c>
      <c r="F195" s="149">
        <v>2105</v>
      </c>
      <c r="G195" s="149">
        <v>4</v>
      </c>
      <c r="H195" s="149">
        <v>1049</v>
      </c>
      <c r="I195" s="149">
        <v>1850</v>
      </c>
      <c r="J195" s="149">
        <v>2101</v>
      </c>
      <c r="K195" s="149">
        <v>65</v>
      </c>
      <c r="L195" s="149">
        <v>36</v>
      </c>
      <c r="M195" s="149">
        <v>65</v>
      </c>
      <c r="N195" s="149">
        <v>1880</v>
      </c>
      <c r="O195" s="149">
        <v>0</v>
      </c>
      <c r="P195" s="149">
        <v>1880</v>
      </c>
      <c r="Q195" s="149">
        <v>1880</v>
      </c>
      <c r="R195" s="149">
        <v>1880</v>
      </c>
      <c r="S195" s="149">
        <v>49</v>
      </c>
      <c r="T195" s="149">
        <v>26</v>
      </c>
      <c r="U195" s="149">
        <v>1</v>
      </c>
      <c r="V195" s="149">
        <v>65</v>
      </c>
      <c r="W195" s="149">
        <v>42</v>
      </c>
      <c r="X195" s="149">
        <v>42</v>
      </c>
      <c r="Y195" s="149">
        <v>21</v>
      </c>
      <c r="Z195" s="149">
        <v>36</v>
      </c>
      <c r="AA195" s="149">
        <v>2</v>
      </c>
      <c r="AB195" s="149"/>
      <c r="AC195" s="149">
        <v>0</v>
      </c>
      <c r="AD195" s="149"/>
      <c r="AE195" s="149">
        <v>35</v>
      </c>
      <c r="AF195" s="149">
        <v>30</v>
      </c>
      <c r="AG195" s="149">
        <v>16</v>
      </c>
      <c r="AH195" s="149">
        <v>12</v>
      </c>
      <c r="AI195" s="149">
        <v>15</v>
      </c>
      <c r="AJ195" s="149">
        <v>14</v>
      </c>
      <c r="AK195" s="150">
        <v>118</v>
      </c>
      <c r="AL195" s="150">
        <v>0</v>
      </c>
      <c r="AM195" s="150">
        <v>118</v>
      </c>
      <c r="AN195" s="149">
        <v>118</v>
      </c>
      <c r="AO195" s="149">
        <v>47</v>
      </c>
      <c r="AP195" s="149">
        <v>56</v>
      </c>
      <c r="AQ195" s="149">
        <v>2</v>
      </c>
      <c r="AR195" s="149">
        <v>87</v>
      </c>
      <c r="AS195" s="149">
        <v>21</v>
      </c>
    </row>
    <row r="196" spans="1:45">
      <c r="A196" s="147" t="s">
        <v>260</v>
      </c>
      <c r="B196" s="147" t="s">
        <v>10</v>
      </c>
      <c r="C196" s="147" t="s">
        <v>31</v>
      </c>
      <c r="D196" s="147" t="s">
        <v>495</v>
      </c>
      <c r="E196" s="147" t="s">
        <v>452</v>
      </c>
      <c r="F196" s="149">
        <v>2034</v>
      </c>
      <c r="G196" s="149">
        <v>9</v>
      </c>
      <c r="H196" s="149">
        <v>958</v>
      </c>
      <c r="I196" s="149">
        <v>1757</v>
      </c>
      <c r="J196" s="149">
        <v>2026</v>
      </c>
      <c r="K196" s="149">
        <v>52</v>
      </c>
      <c r="L196" s="149">
        <v>32</v>
      </c>
      <c r="M196" s="149">
        <v>52</v>
      </c>
      <c r="N196" s="149">
        <v>1827</v>
      </c>
      <c r="O196" s="149">
        <v>5</v>
      </c>
      <c r="P196" s="149">
        <v>1827</v>
      </c>
      <c r="Q196" s="149">
        <v>1827</v>
      </c>
      <c r="R196" s="149">
        <v>1827</v>
      </c>
      <c r="S196" s="149">
        <v>32</v>
      </c>
      <c r="T196" s="149">
        <v>19</v>
      </c>
      <c r="U196" s="149">
        <v>2</v>
      </c>
      <c r="V196" s="149">
        <v>51</v>
      </c>
      <c r="W196" s="149">
        <v>38</v>
      </c>
      <c r="X196" s="149">
        <v>42</v>
      </c>
      <c r="Y196" s="149">
        <v>11</v>
      </c>
      <c r="Z196" s="149">
        <v>40</v>
      </c>
      <c r="AA196" s="149">
        <v>2</v>
      </c>
      <c r="AB196" s="149"/>
      <c r="AC196" s="149">
        <v>0</v>
      </c>
      <c r="AD196" s="149"/>
      <c r="AE196" s="149">
        <v>28</v>
      </c>
      <c r="AF196" s="149">
        <v>24</v>
      </c>
      <c r="AG196" s="149">
        <v>13</v>
      </c>
      <c r="AH196" s="149">
        <v>10</v>
      </c>
      <c r="AI196" s="149">
        <v>12</v>
      </c>
      <c r="AJ196" s="149">
        <v>11</v>
      </c>
      <c r="AK196" s="150">
        <v>63</v>
      </c>
      <c r="AL196" s="150">
        <v>0</v>
      </c>
      <c r="AM196" s="150">
        <v>63</v>
      </c>
      <c r="AN196" s="149">
        <v>63</v>
      </c>
      <c r="AO196" s="149">
        <v>36</v>
      </c>
      <c r="AP196" s="149">
        <v>22</v>
      </c>
      <c r="AQ196" s="149">
        <v>3</v>
      </c>
      <c r="AR196" s="149">
        <v>36</v>
      </c>
      <c r="AS196" s="149">
        <v>26</v>
      </c>
    </row>
    <row r="197" spans="1:45">
      <c r="A197" s="147" t="s">
        <v>260</v>
      </c>
      <c r="B197" s="147" t="s">
        <v>10</v>
      </c>
      <c r="C197" s="147" t="s">
        <v>31</v>
      </c>
      <c r="D197" s="147" t="s">
        <v>495</v>
      </c>
      <c r="E197" s="147" t="s">
        <v>453</v>
      </c>
      <c r="F197" s="149">
        <v>2144</v>
      </c>
      <c r="G197" s="149">
        <v>4</v>
      </c>
      <c r="H197" s="149">
        <v>1025</v>
      </c>
      <c r="I197" s="149">
        <v>1925</v>
      </c>
      <c r="J197" s="149">
        <v>2140</v>
      </c>
      <c r="K197" s="149">
        <v>111</v>
      </c>
      <c r="L197" s="149">
        <v>76</v>
      </c>
      <c r="M197" s="149">
        <v>111</v>
      </c>
      <c r="N197" s="149">
        <v>2136</v>
      </c>
      <c r="O197" s="149">
        <v>2</v>
      </c>
      <c r="P197" s="149">
        <v>2136</v>
      </c>
      <c r="Q197" s="149">
        <v>2136</v>
      </c>
      <c r="R197" s="149">
        <v>2136</v>
      </c>
      <c r="S197" s="149">
        <v>28</v>
      </c>
      <c r="T197" s="149">
        <v>12</v>
      </c>
      <c r="U197" s="149">
        <v>4</v>
      </c>
      <c r="V197" s="149">
        <v>113</v>
      </c>
      <c r="W197" s="149">
        <v>68</v>
      </c>
      <c r="X197" s="149">
        <v>42</v>
      </c>
      <c r="Y197" s="149">
        <v>43</v>
      </c>
      <c r="Z197" s="149">
        <v>40</v>
      </c>
      <c r="AA197" s="149">
        <v>1</v>
      </c>
      <c r="AB197" s="149"/>
      <c r="AC197" s="149">
        <v>1</v>
      </c>
      <c r="AD197" s="149"/>
      <c r="AE197" s="149">
        <v>90</v>
      </c>
      <c r="AF197" s="149">
        <v>73</v>
      </c>
      <c r="AG197" s="149">
        <v>40</v>
      </c>
      <c r="AH197" s="149">
        <v>52</v>
      </c>
      <c r="AI197" s="149">
        <v>58</v>
      </c>
      <c r="AJ197" s="149">
        <v>57</v>
      </c>
      <c r="AK197" s="150">
        <v>199</v>
      </c>
      <c r="AL197" s="150">
        <v>7</v>
      </c>
      <c r="AM197" s="150">
        <v>192</v>
      </c>
      <c r="AN197" s="149">
        <v>192</v>
      </c>
      <c r="AO197" s="149">
        <v>96</v>
      </c>
      <c r="AP197" s="149">
        <v>82</v>
      </c>
      <c r="AQ197" s="149">
        <v>17</v>
      </c>
      <c r="AR197" s="149">
        <v>96</v>
      </c>
      <c r="AS197" s="149">
        <v>67</v>
      </c>
    </row>
    <row r="198" spans="1:45">
      <c r="A198" s="147" t="s">
        <v>260</v>
      </c>
      <c r="B198" s="147" t="s">
        <v>10</v>
      </c>
      <c r="C198" s="147" t="s">
        <v>31</v>
      </c>
      <c r="D198" s="147" t="s">
        <v>496</v>
      </c>
      <c r="E198" s="147" t="s">
        <v>449</v>
      </c>
      <c r="F198" s="149">
        <v>4702</v>
      </c>
      <c r="G198" s="149">
        <v>0</v>
      </c>
      <c r="H198" s="149">
        <v>1873</v>
      </c>
      <c r="I198" s="149">
        <v>990</v>
      </c>
      <c r="J198" s="149">
        <v>4702</v>
      </c>
      <c r="K198" s="149">
        <v>106</v>
      </c>
      <c r="L198" s="149">
        <v>73</v>
      </c>
      <c r="M198" s="149">
        <v>106</v>
      </c>
      <c r="N198" s="149">
        <v>1810</v>
      </c>
      <c r="O198" s="149">
        <v>0</v>
      </c>
      <c r="P198" s="149">
        <v>1810</v>
      </c>
      <c r="Q198" s="149">
        <v>1810</v>
      </c>
      <c r="R198" s="149">
        <v>1810</v>
      </c>
      <c r="S198" s="149">
        <v>15</v>
      </c>
      <c r="T198" s="149">
        <v>14</v>
      </c>
      <c r="U198" s="149">
        <v>2</v>
      </c>
      <c r="V198" s="149">
        <v>106</v>
      </c>
      <c r="W198" s="149">
        <v>36</v>
      </c>
      <c r="X198" s="149">
        <v>40</v>
      </c>
      <c r="Y198" s="149">
        <v>69</v>
      </c>
      <c r="Z198" s="149">
        <v>32</v>
      </c>
      <c r="AA198" s="149">
        <v>0</v>
      </c>
      <c r="AB198" s="149"/>
      <c r="AC198" s="149">
        <v>1</v>
      </c>
      <c r="AD198" s="149"/>
      <c r="AE198" s="149">
        <v>68</v>
      </c>
      <c r="AF198" s="149">
        <v>75</v>
      </c>
      <c r="AG198" s="149">
        <v>44</v>
      </c>
      <c r="AH198" s="149">
        <v>44</v>
      </c>
      <c r="AI198" s="149">
        <v>12</v>
      </c>
      <c r="AJ198" s="149">
        <v>4</v>
      </c>
      <c r="AK198" s="150">
        <v>135</v>
      </c>
      <c r="AL198" s="150">
        <v>12</v>
      </c>
      <c r="AM198" s="150">
        <v>123</v>
      </c>
      <c r="AN198" s="149">
        <v>123</v>
      </c>
      <c r="AO198" s="149">
        <v>96</v>
      </c>
      <c r="AP198" s="149">
        <v>8</v>
      </c>
      <c r="AQ198" s="149">
        <v>52</v>
      </c>
      <c r="AR198" s="149">
        <v>68</v>
      </c>
      <c r="AS198" s="149">
        <v>15</v>
      </c>
    </row>
    <row r="199" spans="1:45">
      <c r="A199" s="147" t="s">
        <v>260</v>
      </c>
      <c r="B199" s="147" t="s">
        <v>10</v>
      </c>
      <c r="C199" s="147" t="s">
        <v>31</v>
      </c>
      <c r="D199" s="147" t="s">
        <v>496</v>
      </c>
      <c r="E199" s="147" t="s">
        <v>451</v>
      </c>
      <c r="F199" s="149">
        <v>2524</v>
      </c>
      <c r="G199" s="149">
        <v>1</v>
      </c>
      <c r="H199" s="149">
        <v>1081</v>
      </c>
      <c r="I199" s="149">
        <v>668</v>
      </c>
      <c r="J199" s="149">
        <v>2523</v>
      </c>
      <c r="K199" s="149">
        <v>98</v>
      </c>
      <c r="L199" s="149">
        <v>13</v>
      </c>
      <c r="M199" s="149">
        <v>98</v>
      </c>
      <c r="N199" s="149">
        <v>2404</v>
      </c>
      <c r="O199" s="149">
        <v>0</v>
      </c>
      <c r="P199" s="149">
        <v>2404</v>
      </c>
      <c r="Q199" s="149">
        <v>2404</v>
      </c>
      <c r="R199" s="149">
        <v>2404</v>
      </c>
      <c r="S199" s="149">
        <v>89</v>
      </c>
      <c r="T199" s="149">
        <v>55</v>
      </c>
      <c r="U199" s="149">
        <v>61</v>
      </c>
      <c r="V199" s="149">
        <v>101</v>
      </c>
      <c r="W199" s="149">
        <v>57</v>
      </c>
      <c r="X199" s="149">
        <v>45</v>
      </c>
      <c r="Y199" s="149">
        <v>43</v>
      </c>
      <c r="Z199" s="149">
        <v>36</v>
      </c>
      <c r="AA199" s="149">
        <v>0</v>
      </c>
      <c r="AB199" s="149"/>
      <c r="AC199" s="149">
        <v>1</v>
      </c>
      <c r="AD199" s="149"/>
      <c r="AE199" s="149">
        <v>91</v>
      </c>
      <c r="AF199" s="149">
        <v>90</v>
      </c>
      <c r="AG199" s="149">
        <v>5</v>
      </c>
      <c r="AH199" s="149">
        <v>5</v>
      </c>
      <c r="AI199" s="149">
        <v>5</v>
      </c>
      <c r="AJ199" s="149">
        <v>1</v>
      </c>
      <c r="AK199" s="150">
        <v>183</v>
      </c>
      <c r="AL199" s="150">
        <v>89</v>
      </c>
      <c r="AM199" s="150">
        <v>94</v>
      </c>
      <c r="AN199" s="149">
        <v>94</v>
      </c>
      <c r="AO199" s="149">
        <v>116</v>
      </c>
      <c r="AP199" s="149">
        <v>41</v>
      </c>
      <c r="AQ199" s="149">
        <v>40</v>
      </c>
      <c r="AR199" s="149">
        <v>82</v>
      </c>
      <c r="AS199" s="149">
        <v>61</v>
      </c>
    </row>
    <row r="200" spans="1:45">
      <c r="A200" s="147" t="s">
        <v>260</v>
      </c>
      <c r="B200" s="147" t="s">
        <v>10</v>
      </c>
      <c r="C200" s="147" t="s">
        <v>31</v>
      </c>
      <c r="D200" s="147" t="s">
        <v>496</v>
      </c>
      <c r="E200" s="147" t="s">
        <v>452</v>
      </c>
      <c r="F200" s="149">
        <v>2470</v>
      </c>
      <c r="G200" s="149">
        <v>3</v>
      </c>
      <c r="H200" s="149">
        <v>1115</v>
      </c>
      <c r="I200" s="149">
        <v>663</v>
      </c>
      <c r="J200" s="149">
        <v>2467</v>
      </c>
      <c r="K200" s="149">
        <v>101</v>
      </c>
      <c r="L200" s="149">
        <v>16</v>
      </c>
      <c r="M200" s="149">
        <v>101</v>
      </c>
      <c r="N200" s="149">
        <v>2463</v>
      </c>
      <c r="O200" s="149">
        <v>0</v>
      </c>
      <c r="P200" s="149">
        <v>2463</v>
      </c>
      <c r="Q200" s="149">
        <v>2463</v>
      </c>
      <c r="R200" s="149">
        <v>2463</v>
      </c>
      <c r="S200" s="149">
        <v>55</v>
      </c>
      <c r="T200" s="149">
        <v>35</v>
      </c>
      <c r="U200" s="149">
        <v>29</v>
      </c>
      <c r="V200" s="149">
        <v>101</v>
      </c>
      <c r="W200" s="149">
        <v>61</v>
      </c>
      <c r="X200" s="149">
        <v>45</v>
      </c>
      <c r="Y200" s="149">
        <v>39</v>
      </c>
      <c r="Z200" s="149">
        <v>40</v>
      </c>
      <c r="AA200" s="149">
        <v>0</v>
      </c>
      <c r="AB200" s="149"/>
      <c r="AC200" s="149">
        <v>1</v>
      </c>
      <c r="AD200" s="149"/>
      <c r="AE200" s="149">
        <v>80</v>
      </c>
      <c r="AF200" s="149">
        <v>93</v>
      </c>
      <c r="AG200" s="149">
        <v>2</v>
      </c>
      <c r="AH200" s="149">
        <v>1</v>
      </c>
      <c r="AI200" s="149">
        <v>5</v>
      </c>
      <c r="AJ200" s="149">
        <v>1</v>
      </c>
      <c r="AK200" s="150">
        <v>161</v>
      </c>
      <c r="AL200" s="150">
        <v>101</v>
      </c>
      <c r="AM200" s="150">
        <v>60</v>
      </c>
      <c r="AN200" s="149">
        <v>60</v>
      </c>
      <c r="AO200" s="149">
        <v>56</v>
      </c>
      <c r="AP200" s="149">
        <v>75</v>
      </c>
      <c r="AQ200" s="149">
        <v>32</v>
      </c>
      <c r="AR200" s="149">
        <v>55</v>
      </c>
      <c r="AS200" s="149">
        <v>74</v>
      </c>
    </row>
    <row r="201" spans="1:45">
      <c r="A201" s="147" t="s">
        <v>260</v>
      </c>
      <c r="B201" s="147" t="s">
        <v>10</v>
      </c>
      <c r="C201" s="147" t="s">
        <v>31</v>
      </c>
      <c r="D201" s="147" t="s">
        <v>496</v>
      </c>
      <c r="E201" s="147" t="s">
        <v>453</v>
      </c>
      <c r="F201" s="149">
        <v>2748</v>
      </c>
      <c r="G201" s="149">
        <v>8</v>
      </c>
      <c r="H201" s="149">
        <v>1249</v>
      </c>
      <c r="I201" s="149">
        <v>691</v>
      </c>
      <c r="J201" s="149">
        <v>2740</v>
      </c>
      <c r="K201" s="149">
        <v>106</v>
      </c>
      <c r="L201" s="149">
        <v>23</v>
      </c>
      <c r="M201" s="149">
        <v>106</v>
      </c>
      <c r="N201" s="149">
        <v>0</v>
      </c>
      <c r="O201" s="149">
        <v>0</v>
      </c>
      <c r="P201" s="149">
        <v>2739</v>
      </c>
      <c r="Q201" s="149">
        <v>2739</v>
      </c>
      <c r="R201" s="149">
        <v>2739</v>
      </c>
      <c r="S201" s="149">
        <v>42</v>
      </c>
      <c r="T201" s="149">
        <v>31</v>
      </c>
      <c r="U201" s="149">
        <v>33</v>
      </c>
      <c r="V201" s="149">
        <v>111</v>
      </c>
      <c r="W201" s="149">
        <v>86</v>
      </c>
      <c r="X201" s="149">
        <v>45</v>
      </c>
      <c r="Y201" s="149">
        <v>23</v>
      </c>
      <c r="Z201" s="149">
        <v>40</v>
      </c>
      <c r="AA201" s="149">
        <v>0</v>
      </c>
      <c r="AB201" s="149"/>
      <c r="AC201" s="149">
        <v>2</v>
      </c>
      <c r="AD201" s="149"/>
      <c r="AE201" s="149">
        <v>106</v>
      </c>
      <c r="AF201" s="149">
        <v>121</v>
      </c>
      <c r="AG201" s="149">
        <v>54</v>
      </c>
      <c r="AH201" s="149">
        <v>53</v>
      </c>
      <c r="AI201" s="149">
        <v>58</v>
      </c>
      <c r="AJ201" s="149">
        <v>54</v>
      </c>
      <c r="AK201" s="150">
        <v>214</v>
      </c>
      <c r="AL201" s="150">
        <v>164</v>
      </c>
      <c r="AM201" s="150">
        <v>50</v>
      </c>
      <c r="AN201" s="149">
        <v>50</v>
      </c>
      <c r="AO201" s="149">
        <v>80</v>
      </c>
      <c r="AP201" s="149">
        <v>105</v>
      </c>
      <c r="AQ201" s="149">
        <v>32</v>
      </c>
      <c r="AR201" s="149">
        <v>77</v>
      </c>
      <c r="AS201" s="149">
        <v>105</v>
      </c>
    </row>
    <row r="202" spans="1:45">
      <c r="A202" s="147" t="s">
        <v>260</v>
      </c>
      <c r="B202" s="147" t="s">
        <v>10</v>
      </c>
      <c r="C202" s="147" t="s">
        <v>31</v>
      </c>
      <c r="D202" s="147" t="s">
        <v>497</v>
      </c>
      <c r="E202" s="147" t="s">
        <v>449</v>
      </c>
      <c r="F202" s="149">
        <v>4487</v>
      </c>
      <c r="G202" s="149">
        <v>2</v>
      </c>
      <c r="H202" s="149">
        <v>1991</v>
      </c>
      <c r="I202" s="149">
        <v>3402</v>
      </c>
      <c r="J202" s="149">
        <v>4485</v>
      </c>
      <c r="K202" s="149">
        <v>37</v>
      </c>
      <c r="L202" s="149">
        <v>1</v>
      </c>
      <c r="M202" s="149">
        <v>37</v>
      </c>
      <c r="N202" s="149">
        <v>1254</v>
      </c>
      <c r="O202" s="149">
        <v>1</v>
      </c>
      <c r="P202" s="149">
        <v>1254</v>
      </c>
      <c r="Q202" s="149">
        <v>1254</v>
      </c>
      <c r="R202" s="149">
        <v>1254</v>
      </c>
      <c r="S202" s="149">
        <v>90</v>
      </c>
      <c r="T202" s="149">
        <v>73</v>
      </c>
      <c r="U202" s="149">
        <v>0</v>
      </c>
      <c r="V202" s="149">
        <v>37</v>
      </c>
      <c r="W202" s="149">
        <v>28</v>
      </c>
      <c r="X202" s="149">
        <v>36</v>
      </c>
      <c r="Y202" s="149">
        <v>9</v>
      </c>
      <c r="Z202" s="149">
        <v>32</v>
      </c>
      <c r="AA202" s="149">
        <v>0</v>
      </c>
      <c r="AB202" s="149"/>
      <c r="AC202" s="149">
        <v>0</v>
      </c>
      <c r="AD202" s="149"/>
      <c r="AE202" s="149">
        <v>12</v>
      </c>
      <c r="AF202" s="149">
        <v>23</v>
      </c>
      <c r="AG202" s="149">
        <v>6</v>
      </c>
      <c r="AH202" s="149">
        <v>8</v>
      </c>
      <c r="AI202" s="149">
        <v>7</v>
      </c>
      <c r="AJ202" s="149">
        <v>6</v>
      </c>
      <c r="AK202" s="150">
        <v>66</v>
      </c>
      <c r="AL202" s="150">
        <v>18</v>
      </c>
      <c r="AM202" s="150">
        <v>48</v>
      </c>
      <c r="AN202" s="149">
        <v>48</v>
      </c>
      <c r="AO202" s="149">
        <v>34</v>
      </c>
      <c r="AP202" s="149">
        <v>5</v>
      </c>
      <c r="AQ202" s="149">
        <v>1</v>
      </c>
      <c r="AR202" s="149">
        <v>40</v>
      </c>
      <c r="AS202" s="149">
        <v>10</v>
      </c>
    </row>
    <row r="203" spans="1:45">
      <c r="A203" s="147" t="s">
        <v>260</v>
      </c>
      <c r="B203" s="147" t="s">
        <v>10</v>
      </c>
      <c r="C203" s="147" t="s">
        <v>31</v>
      </c>
      <c r="D203" s="147" t="s">
        <v>497</v>
      </c>
      <c r="E203" s="147" t="s">
        <v>451</v>
      </c>
      <c r="F203" s="149">
        <v>1815</v>
      </c>
      <c r="G203" s="149">
        <v>3</v>
      </c>
      <c r="H203" s="149">
        <v>914</v>
      </c>
      <c r="I203" s="149">
        <v>1488</v>
      </c>
      <c r="J203" s="149">
        <v>1812</v>
      </c>
      <c r="K203" s="149">
        <v>55</v>
      </c>
      <c r="L203" s="149">
        <v>27</v>
      </c>
      <c r="M203" s="149">
        <v>55</v>
      </c>
      <c r="N203" s="149">
        <v>1716</v>
      </c>
      <c r="O203" s="149">
        <v>2</v>
      </c>
      <c r="P203" s="149">
        <v>1716</v>
      </c>
      <c r="Q203" s="149">
        <v>1716</v>
      </c>
      <c r="R203" s="149">
        <v>1716</v>
      </c>
      <c r="S203" s="149">
        <v>117</v>
      </c>
      <c r="T203" s="149">
        <v>94</v>
      </c>
      <c r="U203" s="149">
        <v>5</v>
      </c>
      <c r="V203" s="149">
        <v>55</v>
      </c>
      <c r="W203" s="149">
        <v>42</v>
      </c>
      <c r="X203" s="149">
        <v>42</v>
      </c>
      <c r="Y203" s="149">
        <v>13</v>
      </c>
      <c r="Z203" s="149">
        <v>36</v>
      </c>
      <c r="AA203" s="149">
        <v>0</v>
      </c>
      <c r="AB203" s="149"/>
      <c r="AC203" s="149">
        <v>0</v>
      </c>
      <c r="AD203" s="149"/>
      <c r="AE203" s="149">
        <v>13</v>
      </c>
      <c r="AF203" s="149">
        <v>34</v>
      </c>
      <c r="AG203" s="149">
        <v>0</v>
      </c>
      <c r="AH203" s="149">
        <v>2</v>
      </c>
      <c r="AI203" s="149">
        <v>5</v>
      </c>
      <c r="AJ203" s="149">
        <v>5</v>
      </c>
      <c r="AK203" s="150">
        <v>89</v>
      </c>
      <c r="AL203" s="150">
        <v>6</v>
      </c>
      <c r="AM203" s="150">
        <v>83</v>
      </c>
      <c r="AN203" s="149">
        <v>83</v>
      </c>
      <c r="AO203" s="149">
        <v>47</v>
      </c>
      <c r="AP203" s="149">
        <v>15</v>
      </c>
      <c r="AQ203" s="149">
        <v>1</v>
      </c>
      <c r="AR203" s="149">
        <v>70</v>
      </c>
      <c r="AS203" s="149">
        <v>10</v>
      </c>
    </row>
    <row r="204" spans="1:45">
      <c r="A204" s="147" t="s">
        <v>260</v>
      </c>
      <c r="B204" s="147" t="s">
        <v>10</v>
      </c>
      <c r="C204" s="147" t="s">
        <v>31</v>
      </c>
      <c r="D204" s="147" t="s">
        <v>497</v>
      </c>
      <c r="E204" s="147" t="s">
        <v>452</v>
      </c>
      <c r="F204" s="149">
        <v>1725</v>
      </c>
      <c r="G204" s="149">
        <v>1</v>
      </c>
      <c r="H204" s="149">
        <v>893</v>
      </c>
      <c r="I204" s="149">
        <v>1442</v>
      </c>
      <c r="J204" s="149">
        <v>1724</v>
      </c>
      <c r="K204" s="149">
        <v>47</v>
      </c>
      <c r="L204" s="149">
        <v>20</v>
      </c>
      <c r="M204" s="149">
        <v>47</v>
      </c>
      <c r="N204" s="149">
        <v>1714</v>
      </c>
      <c r="O204" s="149">
        <v>0</v>
      </c>
      <c r="P204" s="149">
        <v>1714</v>
      </c>
      <c r="Q204" s="149">
        <v>1714</v>
      </c>
      <c r="R204" s="149">
        <v>1714</v>
      </c>
      <c r="S204" s="149">
        <v>109</v>
      </c>
      <c r="T204" s="149">
        <v>84</v>
      </c>
      <c r="U204" s="149">
        <v>3</v>
      </c>
      <c r="V204" s="149">
        <v>47</v>
      </c>
      <c r="W204" s="149">
        <v>34</v>
      </c>
      <c r="X204" s="149">
        <v>42</v>
      </c>
      <c r="Y204" s="149">
        <v>13</v>
      </c>
      <c r="Z204" s="149">
        <v>40</v>
      </c>
      <c r="AA204" s="149">
        <v>0</v>
      </c>
      <c r="AB204" s="149"/>
      <c r="AC204" s="149">
        <v>0</v>
      </c>
      <c r="AD204" s="149"/>
      <c r="AE204" s="149">
        <v>24</v>
      </c>
      <c r="AF204" s="149">
        <v>32</v>
      </c>
      <c r="AG204" s="149">
        <v>0</v>
      </c>
      <c r="AH204" s="149">
        <v>4</v>
      </c>
      <c r="AI204" s="149">
        <v>10</v>
      </c>
      <c r="AJ204" s="149">
        <v>10</v>
      </c>
      <c r="AK204" s="150">
        <v>84</v>
      </c>
      <c r="AL204" s="150">
        <v>4</v>
      </c>
      <c r="AM204" s="150">
        <v>80</v>
      </c>
      <c r="AN204" s="149">
        <v>80</v>
      </c>
      <c r="AO204" s="149">
        <v>51</v>
      </c>
      <c r="AP204" s="149">
        <v>20</v>
      </c>
      <c r="AQ204" s="149">
        <v>0</v>
      </c>
      <c r="AR204" s="149">
        <v>68</v>
      </c>
      <c r="AS204" s="149">
        <v>18</v>
      </c>
    </row>
    <row r="205" spans="1:45">
      <c r="A205" s="147" t="s">
        <v>260</v>
      </c>
      <c r="B205" s="147" t="s">
        <v>10</v>
      </c>
      <c r="C205" s="147" t="s">
        <v>31</v>
      </c>
      <c r="D205" s="147" t="s">
        <v>497</v>
      </c>
      <c r="E205" s="147" t="s">
        <v>453</v>
      </c>
      <c r="F205" s="149">
        <v>1779</v>
      </c>
      <c r="G205" s="149">
        <v>3</v>
      </c>
      <c r="H205" s="149">
        <v>872</v>
      </c>
      <c r="I205" s="149">
        <v>1450</v>
      </c>
      <c r="J205" s="149">
        <v>1776</v>
      </c>
      <c r="K205" s="149">
        <v>101</v>
      </c>
      <c r="L205" s="149">
        <v>67</v>
      </c>
      <c r="M205" s="149">
        <v>101</v>
      </c>
      <c r="N205" s="149">
        <v>1773</v>
      </c>
      <c r="O205" s="149">
        <v>0</v>
      </c>
      <c r="P205" s="149">
        <v>1773</v>
      </c>
      <c r="Q205" s="149">
        <v>1773</v>
      </c>
      <c r="R205" s="149">
        <v>1773</v>
      </c>
      <c r="S205" s="149">
        <v>81</v>
      </c>
      <c r="T205" s="149">
        <v>75</v>
      </c>
      <c r="U205" s="149">
        <v>6</v>
      </c>
      <c r="V205" s="149">
        <v>101</v>
      </c>
      <c r="W205" s="149">
        <v>78</v>
      </c>
      <c r="X205" s="149">
        <v>42</v>
      </c>
      <c r="Y205" s="149">
        <v>23</v>
      </c>
      <c r="Z205" s="149">
        <v>40</v>
      </c>
      <c r="AA205" s="149">
        <v>0</v>
      </c>
      <c r="AB205" s="149"/>
      <c r="AC205" s="149">
        <v>0</v>
      </c>
      <c r="AD205" s="149"/>
      <c r="AE205" s="149">
        <v>74</v>
      </c>
      <c r="AF205" s="149">
        <v>97</v>
      </c>
      <c r="AG205" s="149">
        <v>50</v>
      </c>
      <c r="AH205" s="149">
        <v>98</v>
      </c>
      <c r="AI205" s="149">
        <v>82</v>
      </c>
      <c r="AJ205" s="149">
        <v>77</v>
      </c>
      <c r="AK205" s="150">
        <v>194</v>
      </c>
      <c r="AL205" s="150">
        <v>1</v>
      </c>
      <c r="AM205" s="150">
        <v>193</v>
      </c>
      <c r="AN205" s="149">
        <v>193</v>
      </c>
      <c r="AO205" s="149">
        <v>115</v>
      </c>
      <c r="AP205" s="149">
        <v>69</v>
      </c>
      <c r="AQ205" s="149">
        <v>3</v>
      </c>
      <c r="AR205" s="149">
        <v>112</v>
      </c>
      <c r="AS205" s="149">
        <v>80</v>
      </c>
    </row>
    <row r="206" spans="1:45">
      <c r="A206" s="147" t="s">
        <v>260</v>
      </c>
      <c r="B206" s="147" t="s">
        <v>10</v>
      </c>
      <c r="C206" s="147" t="s">
        <v>26</v>
      </c>
      <c r="D206" s="147" t="s">
        <v>498</v>
      </c>
      <c r="E206" s="147" t="s">
        <v>449</v>
      </c>
      <c r="F206" s="149">
        <v>3965</v>
      </c>
      <c r="G206" s="149">
        <v>6</v>
      </c>
      <c r="H206" s="149">
        <v>1213</v>
      </c>
      <c r="I206" s="149">
        <v>2659</v>
      </c>
      <c r="J206" s="149">
        <v>2725</v>
      </c>
      <c r="K206" s="149">
        <v>30</v>
      </c>
      <c r="L206" s="149">
        <v>4</v>
      </c>
      <c r="M206" s="149">
        <v>30</v>
      </c>
      <c r="N206" s="149">
        <v>727</v>
      </c>
      <c r="O206" s="149">
        <v>3</v>
      </c>
      <c r="P206" s="149">
        <v>727</v>
      </c>
      <c r="Q206" s="149">
        <v>714</v>
      </c>
      <c r="R206" s="149">
        <v>727</v>
      </c>
      <c r="S206" s="149">
        <v>105</v>
      </c>
      <c r="T206" s="149">
        <v>51</v>
      </c>
      <c r="U206" s="149">
        <v>0</v>
      </c>
      <c r="V206" s="149">
        <v>30</v>
      </c>
      <c r="W206" s="149">
        <v>26</v>
      </c>
      <c r="X206" s="149">
        <v>641.29999999999995</v>
      </c>
      <c r="Y206" s="149">
        <v>0</v>
      </c>
      <c r="Z206" s="149">
        <v>0</v>
      </c>
      <c r="AA206" s="149">
        <v>2</v>
      </c>
      <c r="AB206" s="149">
        <v>85</v>
      </c>
      <c r="AC206" s="149">
        <v>2</v>
      </c>
      <c r="AD206" s="149">
        <v>103</v>
      </c>
      <c r="AE206" s="149">
        <v>9</v>
      </c>
      <c r="AF206" s="149">
        <v>25</v>
      </c>
      <c r="AG206" s="149">
        <v>14</v>
      </c>
      <c r="AH206" s="149">
        <v>5</v>
      </c>
      <c r="AI206" s="149">
        <v>11</v>
      </c>
      <c r="AJ206" s="149">
        <v>5</v>
      </c>
      <c r="AK206" s="150">
        <v>49</v>
      </c>
      <c r="AL206" s="150">
        <v>49</v>
      </c>
      <c r="AM206" s="150">
        <v>298</v>
      </c>
      <c r="AN206" s="149">
        <v>0</v>
      </c>
      <c r="AO206" s="149">
        <v>22</v>
      </c>
      <c r="AP206" s="149">
        <v>27</v>
      </c>
      <c r="AQ206" s="149">
        <v>7</v>
      </c>
      <c r="AR206" s="149">
        <v>35</v>
      </c>
      <c r="AS206" s="149">
        <v>4</v>
      </c>
    </row>
    <row r="207" spans="1:45">
      <c r="A207" s="147" t="s">
        <v>260</v>
      </c>
      <c r="B207" s="147" t="s">
        <v>10</v>
      </c>
      <c r="C207" s="147" t="s">
        <v>26</v>
      </c>
      <c r="D207" s="147" t="s">
        <v>498</v>
      </c>
      <c r="E207" s="147" t="s">
        <v>451</v>
      </c>
      <c r="F207" s="149">
        <v>1659</v>
      </c>
      <c r="G207" s="149">
        <v>9</v>
      </c>
      <c r="H207" s="149">
        <v>726</v>
      </c>
      <c r="I207" s="149">
        <v>1617</v>
      </c>
      <c r="J207" s="149">
        <v>1538</v>
      </c>
      <c r="K207" s="149">
        <v>46</v>
      </c>
      <c r="L207" s="149">
        <v>20</v>
      </c>
      <c r="M207" s="149">
        <v>46</v>
      </c>
      <c r="N207" s="149">
        <v>1500</v>
      </c>
      <c r="O207" s="149">
        <v>7</v>
      </c>
      <c r="P207" s="149">
        <v>1500</v>
      </c>
      <c r="Q207" s="149">
        <v>1463</v>
      </c>
      <c r="R207" s="149">
        <v>1500</v>
      </c>
      <c r="S207" s="149">
        <v>217</v>
      </c>
      <c r="T207" s="149">
        <v>101</v>
      </c>
      <c r="U207" s="149">
        <v>0</v>
      </c>
      <c r="V207" s="149">
        <v>46</v>
      </c>
      <c r="W207" s="149">
        <v>45</v>
      </c>
      <c r="X207" s="149">
        <v>716.3</v>
      </c>
      <c r="Y207" s="149">
        <v>0</v>
      </c>
      <c r="Z207" s="149">
        <v>0</v>
      </c>
      <c r="AA207" s="149">
        <v>1</v>
      </c>
      <c r="AB207" s="149">
        <v>30</v>
      </c>
      <c r="AC207" s="149">
        <v>0</v>
      </c>
      <c r="AD207" s="149">
        <v>0</v>
      </c>
      <c r="AE207" s="149">
        <v>6</v>
      </c>
      <c r="AF207" s="149">
        <v>28</v>
      </c>
      <c r="AG207" s="149">
        <v>14</v>
      </c>
      <c r="AH207" s="149">
        <v>2</v>
      </c>
      <c r="AI207" s="149">
        <v>12</v>
      </c>
      <c r="AJ207" s="149">
        <v>4</v>
      </c>
      <c r="AK207" s="150">
        <v>66</v>
      </c>
      <c r="AL207" s="150">
        <v>66</v>
      </c>
      <c r="AM207" s="150">
        <v>0</v>
      </c>
      <c r="AN207" s="149">
        <v>0</v>
      </c>
      <c r="AO207" s="149">
        <v>25</v>
      </c>
      <c r="AP207" s="149">
        <v>41</v>
      </c>
      <c r="AQ207" s="149">
        <v>12</v>
      </c>
      <c r="AR207" s="149">
        <v>40</v>
      </c>
      <c r="AS207" s="149">
        <v>8</v>
      </c>
    </row>
    <row r="208" spans="1:45">
      <c r="A208" s="147" t="s">
        <v>260</v>
      </c>
      <c r="B208" s="147" t="s">
        <v>10</v>
      </c>
      <c r="C208" s="147" t="s">
        <v>26</v>
      </c>
      <c r="D208" s="147" t="s">
        <v>498</v>
      </c>
      <c r="E208" s="147" t="s">
        <v>452</v>
      </c>
      <c r="F208" s="149">
        <v>1513</v>
      </c>
      <c r="G208" s="149">
        <v>8</v>
      </c>
      <c r="H208" s="149">
        <v>679</v>
      </c>
      <c r="I208" s="149">
        <v>1469</v>
      </c>
      <c r="J208" s="149">
        <v>1424</v>
      </c>
      <c r="K208" s="149">
        <v>30</v>
      </c>
      <c r="L208" s="149">
        <v>5</v>
      </c>
      <c r="M208" s="149">
        <v>30</v>
      </c>
      <c r="N208" s="149">
        <v>1510</v>
      </c>
      <c r="O208" s="149">
        <v>5</v>
      </c>
      <c r="P208" s="149">
        <v>1510</v>
      </c>
      <c r="Q208" s="149">
        <v>1452</v>
      </c>
      <c r="R208" s="149">
        <v>1514</v>
      </c>
      <c r="S208" s="149">
        <v>195</v>
      </c>
      <c r="T208" s="149">
        <v>107</v>
      </c>
      <c r="U208" s="149">
        <v>6</v>
      </c>
      <c r="V208" s="149">
        <v>30</v>
      </c>
      <c r="W208" s="149">
        <v>30</v>
      </c>
      <c r="X208" s="149">
        <v>573.29999999999995</v>
      </c>
      <c r="Y208" s="149">
        <v>0</v>
      </c>
      <c r="Z208" s="149">
        <v>0</v>
      </c>
      <c r="AA208" s="149">
        <v>0</v>
      </c>
      <c r="AB208" s="149">
        <v>0</v>
      </c>
      <c r="AC208" s="149">
        <v>0</v>
      </c>
      <c r="AD208" s="149">
        <v>0</v>
      </c>
      <c r="AE208" s="149">
        <v>7</v>
      </c>
      <c r="AF208" s="149">
        <v>20</v>
      </c>
      <c r="AG208" s="149">
        <v>11</v>
      </c>
      <c r="AH208" s="149">
        <v>4</v>
      </c>
      <c r="AI208" s="149">
        <v>10</v>
      </c>
      <c r="AJ208" s="149">
        <v>4</v>
      </c>
      <c r="AK208" s="150">
        <v>48</v>
      </c>
      <c r="AL208" s="150">
        <v>48</v>
      </c>
      <c r="AM208" s="150">
        <v>0</v>
      </c>
      <c r="AN208" s="149">
        <v>0</v>
      </c>
      <c r="AO208" s="149">
        <v>14</v>
      </c>
      <c r="AP208" s="149">
        <v>34</v>
      </c>
      <c r="AQ208" s="149">
        <v>5</v>
      </c>
      <c r="AR208" s="149">
        <v>31</v>
      </c>
      <c r="AS208" s="149">
        <v>6</v>
      </c>
    </row>
    <row r="209" spans="1:45">
      <c r="A209" s="147" t="s">
        <v>260</v>
      </c>
      <c r="B209" s="147" t="s">
        <v>10</v>
      </c>
      <c r="C209" s="147" t="s">
        <v>26</v>
      </c>
      <c r="D209" s="147" t="s">
        <v>498</v>
      </c>
      <c r="E209" s="147" t="s">
        <v>453</v>
      </c>
      <c r="F209" s="149">
        <v>1572</v>
      </c>
      <c r="G209" s="149">
        <v>11</v>
      </c>
      <c r="H209" s="149">
        <v>725</v>
      </c>
      <c r="I209" s="149">
        <v>1510</v>
      </c>
      <c r="J209" s="149">
        <v>1475</v>
      </c>
      <c r="K209" s="149">
        <v>131</v>
      </c>
      <c r="L209" s="149">
        <v>99</v>
      </c>
      <c r="M209" s="149">
        <v>131</v>
      </c>
      <c r="N209" s="149">
        <v>1597</v>
      </c>
      <c r="O209" s="149">
        <v>9</v>
      </c>
      <c r="P209" s="149">
        <v>1597</v>
      </c>
      <c r="Q209" s="149">
        <v>1547</v>
      </c>
      <c r="R209" s="149">
        <v>1597</v>
      </c>
      <c r="S209" s="149">
        <v>135</v>
      </c>
      <c r="T209" s="149">
        <v>83</v>
      </c>
      <c r="U209" s="149">
        <v>7</v>
      </c>
      <c r="V209" s="149">
        <v>131</v>
      </c>
      <c r="W209" s="149">
        <v>123</v>
      </c>
      <c r="X209" s="149">
        <v>701.3</v>
      </c>
      <c r="Y209" s="149">
        <v>2</v>
      </c>
      <c r="Z209" s="149">
        <v>48</v>
      </c>
      <c r="AA209" s="149">
        <v>0</v>
      </c>
      <c r="AB209" s="149">
        <v>0</v>
      </c>
      <c r="AC209" s="149">
        <v>7</v>
      </c>
      <c r="AD209" s="149">
        <v>205</v>
      </c>
      <c r="AE209" s="149">
        <v>76</v>
      </c>
      <c r="AF209" s="149">
        <v>118</v>
      </c>
      <c r="AG209" s="149">
        <v>103</v>
      </c>
      <c r="AH209" s="149">
        <v>24</v>
      </c>
      <c r="AI209" s="149">
        <v>107</v>
      </c>
      <c r="AJ209" s="149">
        <v>38</v>
      </c>
      <c r="AK209" s="150">
        <v>167</v>
      </c>
      <c r="AL209" s="150">
        <v>167</v>
      </c>
      <c r="AM209" s="150">
        <v>32</v>
      </c>
      <c r="AN209" s="149">
        <v>0</v>
      </c>
      <c r="AO209" s="149">
        <v>46</v>
      </c>
      <c r="AP209" s="149">
        <v>121</v>
      </c>
      <c r="AQ209" s="149">
        <v>11</v>
      </c>
      <c r="AR209" s="149">
        <v>115</v>
      </c>
      <c r="AS209" s="149">
        <v>37</v>
      </c>
    </row>
    <row r="210" spans="1:45">
      <c r="A210" s="147" t="s">
        <v>260</v>
      </c>
      <c r="B210" s="147" t="s">
        <v>10</v>
      </c>
      <c r="C210" s="147" t="s">
        <v>26</v>
      </c>
      <c r="D210" s="147" t="s">
        <v>499</v>
      </c>
      <c r="E210" s="147" t="s">
        <v>449</v>
      </c>
      <c r="F210" s="149">
        <v>5270</v>
      </c>
      <c r="G210" s="149">
        <v>2</v>
      </c>
      <c r="H210" s="149">
        <v>2800</v>
      </c>
      <c r="I210" s="149">
        <v>4927</v>
      </c>
      <c r="J210" s="149">
        <v>5270</v>
      </c>
      <c r="K210" s="149">
        <v>108</v>
      </c>
      <c r="L210" s="149">
        <v>12</v>
      </c>
      <c r="M210" s="149">
        <v>108</v>
      </c>
      <c r="N210" s="149">
        <v>1979</v>
      </c>
      <c r="O210" s="149">
        <v>3</v>
      </c>
      <c r="P210" s="149">
        <v>1979</v>
      </c>
      <c r="Q210" s="149">
        <v>1510</v>
      </c>
      <c r="R210" s="149">
        <v>1979</v>
      </c>
      <c r="S210" s="149">
        <v>149</v>
      </c>
      <c r="T210" s="149">
        <v>101</v>
      </c>
      <c r="U210" s="149">
        <v>3</v>
      </c>
      <c r="V210" s="149">
        <v>108</v>
      </c>
      <c r="W210" s="149">
        <v>55</v>
      </c>
      <c r="X210" s="149">
        <v>61</v>
      </c>
      <c r="Y210" s="149">
        <v>33</v>
      </c>
      <c r="Z210" s="149">
        <v>49.3</v>
      </c>
      <c r="AA210" s="149">
        <v>14</v>
      </c>
      <c r="AB210" s="149">
        <v>33.299999999999997</v>
      </c>
      <c r="AC210" s="149">
        <v>7</v>
      </c>
      <c r="AD210" s="149">
        <v>46.6</v>
      </c>
      <c r="AE210" s="149">
        <v>59</v>
      </c>
      <c r="AF210" s="149">
        <v>92</v>
      </c>
      <c r="AG210" s="149">
        <v>56</v>
      </c>
      <c r="AH210" s="149">
        <v>23</v>
      </c>
      <c r="AI210" s="149">
        <v>66</v>
      </c>
      <c r="AJ210" s="149">
        <v>55</v>
      </c>
      <c r="AK210" s="150">
        <v>214</v>
      </c>
      <c r="AL210" s="150">
        <v>214</v>
      </c>
      <c r="AM210" s="150">
        <v>214</v>
      </c>
      <c r="AN210" s="149">
        <v>197</v>
      </c>
      <c r="AO210" s="149">
        <v>72</v>
      </c>
      <c r="AP210" s="149">
        <v>122</v>
      </c>
      <c r="AQ210" s="149">
        <v>43</v>
      </c>
      <c r="AR210" s="149">
        <v>102</v>
      </c>
      <c r="AS210" s="149">
        <v>62</v>
      </c>
    </row>
    <row r="211" spans="1:45">
      <c r="A211" s="147" t="s">
        <v>260</v>
      </c>
      <c r="B211" s="147" t="s">
        <v>10</v>
      </c>
      <c r="C211" s="147" t="s">
        <v>26</v>
      </c>
      <c r="D211" s="147" t="s">
        <v>499</v>
      </c>
      <c r="E211" s="147" t="s">
        <v>451</v>
      </c>
      <c r="F211" s="149">
        <v>3144</v>
      </c>
      <c r="G211" s="149">
        <v>11</v>
      </c>
      <c r="H211" s="149">
        <v>1424</v>
      </c>
      <c r="I211" s="149">
        <v>2747</v>
      </c>
      <c r="J211" s="149">
        <v>3144</v>
      </c>
      <c r="K211" s="149">
        <v>99</v>
      </c>
      <c r="L211" s="149">
        <v>39</v>
      </c>
      <c r="M211" s="149">
        <v>99</v>
      </c>
      <c r="N211" s="149">
        <v>2967</v>
      </c>
      <c r="O211" s="149">
        <v>9</v>
      </c>
      <c r="P211" s="149">
        <v>2967</v>
      </c>
      <c r="Q211" s="149">
        <v>2487</v>
      </c>
      <c r="R211" s="149">
        <v>2967</v>
      </c>
      <c r="S211" s="149">
        <v>197</v>
      </c>
      <c r="T211" s="149">
        <v>140</v>
      </c>
      <c r="U211" s="149">
        <v>2</v>
      </c>
      <c r="V211" s="149">
        <v>99</v>
      </c>
      <c r="W211" s="149">
        <v>63</v>
      </c>
      <c r="X211" s="149">
        <v>61</v>
      </c>
      <c r="Y211" s="149">
        <v>34</v>
      </c>
      <c r="Z211" s="149">
        <v>49.3</v>
      </c>
      <c r="AA211" s="149">
        <v>5</v>
      </c>
      <c r="AB211" s="149">
        <v>33.299999999999997</v>
      </c>
      <c r="AC211" s="149">
        <v>3</v>
      </c>
      <c r="AD211" s="149">
        <v>46.6</v>
      </c>
      <c r="AE211" s="149">
        <v>60</v>
      </c>
      <c r="AF211" s="149">
        <v>37</v>
      </c>
      <c r="AG211" s="149">
        <v>25</v>
      </c>
      <c r="AH211" s="149">
        <v>9</v>
      </c>
      <c r="AI211" s="149">
        <v>27</v>
      </c>
      <c r="AJ211" s="149">
        <v>25</v>
      </c>
      <c r="AK211" s="150">
        <v>146</v>
      </c>
      <c r="AL211" s="150">
        <v>146</v>
      </c>
      <c r="AM211" s="150">
        <v>146</v>
      </c>
      <c r="AN211" s="149">
        <v>139</v>
      </c>
      <c r="AO211" s="149">
        <v>54</v>
      </c>
      <c r="AP211" s="149">
        <v>78</v>
      </c>
      <c r="AQ211" s="149">
        <v>24</v>
      </c>
      <c r="AR211" s="149">
        <v>67</v>
      </c>
      <c r="AS211" s="149">
        <v>34</v>
      </c>
    </row>
    <row r="212" spans="1:45">
      <c r="A212" s="147" t="s">
        <v>260</v>
      </c>
      <c r="B212" s="147" t="s">
        <v>10</v>
      </c>
      <c r="C212" s="147" t="s">
        <v>26</v>
      </c>
      <c r="D212" s="147" t="s">
        <v>499</v>
      </c>
      <c r="E212" s="147" t="s">
        <v>452</v>
      </c>
      <c r="F212" s="149">
        <v>3411</v>
      </c>
      <c r="G212" s="149">
        <v>17</v>
      </c>
      <c r="H212" s="149">
        <v>1484</v>
      </c>
      <c r="I212" s="149">
        <v>2979</v>
      </c>
      <c r="J212" s="149">
        <v>3427</v>
      </c>
      <c r="K212" s="149">
        <v>104</v>
      </c>
      <c r="L212" s="149">
        <v>37</v>
      </c>
      <c r="M212" s="149">
        <v>104</v>
      </c>
      <c r="N212" s="149">
        <v>3367</v>
      </c>
      <c r="O212" s="149">
        <v>10</v>
      </c>
      <c r="P212" s="149">
        <v>3367</v>
      </c>
      <c r="Q212" s="149">
        <v>2778</v>
      </c>
      <c r="R212" s="149">
        <v>3367</v>
      </c>
      <c r="S212" s="149">
        <v>194</v>
      </c>
      <c r="T212" s="149">
        <v>125</v>
      </c>
      <c r="U212" s="149">
        <v>1</v>
      </c>
      <c r="V212" s="149">
        <v>104</v>
      </c>
      <c r="W212" s="149">
        <v>67</v>
      </c>
      <c r="X212" s="149">
        <v>61</v>
      </c>
      <c r="Y212" s="149">
        <v>28</v>
      </c>
      <c r="Z212" s="149">
        <v>49.3</v>
      </c>
      <c r="AA212" s="149">
        <v>4</v>
      </c>
      <c r="AB212" s="149">
        <v>33.299999999999997</v>
      </c>
      <c r="AC212" s="149">
        <v>2</v>
      </c>
      <c r="AD212" s="149">
        <v>46.6</v>
      </c>
      <c r="AE212" s="149">
        <v>60</v>
      </c>
      <c r="AF212" s="149">
        <v>40</v>
      </c>
      <c r="AG212" s="149">
        <v>24</v>
      </c>
      <c r="AH212" s="149">
        <v>9</v>
      </c>
      <c r="AI212" s="149">
        <v>31</v>
      </c>
      <c r="AJ212" s="149">
        <v>27</v>
      </c>
      <c r="AK212" s="150">
        <v>134</v>
      </c>
      <c r="AL212" s="150">
        <v>134</v>
      </c>
      <c r="AM212" s="150">
        <v>134</v>
      </c>
      <c r="AN212" s="149">
        <v>128</v>
      </c>
      <c r="AO212" s="149">
        <v>34</v>
      </c>
      <c r="AP212" s="149">
        <v>81</v>
      </c>
      <c r="AQ212" s="149">
        <v>20</v>
      </c>
      <c r="AR212" s="149">
        <v>51</v>
      </c>
      <c r="AS212" s="149">
        <v>45</v>
      </c>
    </row>
    <row r="213" spans="1:45">
      <c r="A213" s="147" t="s">
        <v>260</v>
      </c>
      <c r="B213" s="147" t="s">
        <v>10</v>
      </c>
      <c r="C213" s="147" t="s">
        <v>26</v>
      </c>
      <c r="D213" s="147" t="s">
        <v>499</v>
      </c>
      <c r="E213" s="147" t="s">
        <v>453</v>
      </c>
      <c r="F213" s="149">
        <v>3561</v>
      </c>
      <c r="G213" s="149">
        <v>21</v>
      </c>
      <c r="H213" s="149">
        <v>1709</v>
      </c>
      <c r="I213" s="149">
        <v>3018</v>
      </c>
      <c r="J213" s="149">
        <v>3561</v>
      </c>
      <c r="K213" s="149">
        <v>172</v>
      </c>
      <c r="L213" s="149">
        <v>87</v>
      </c>
      <c r="M213" s="149">
        <v>172</v>
      </c>
      <c r="N213" s="149">
        <v>3689</v>
      </c>
      <c r="O213" s="149">
        <v>21</v>
      </c>
      <c r="P213" s="149">
        <v>3689</v>
      </c>
      <c r="Q213" s="149">
        <v>3183</v>
      </c>
      <c r="R213" s="149">
        <v>3689</v>
      </c>
      <c r="S213" s="149">
        <v>168</v>
      </c>
      <c r="T213" s="149">
        <v>109</v>
      </c>
      <c r="U213" s="149">
        <v>4</v>
      </c>
      <c r="V213" s="149">
        <v>180</v>
      </c>
      <c r="W213" s="149">
        <v>125</v>
      </c>
      <c r="X213" s="149">
        <v>61</v>
      </c>
      <c r="Y213" s="149">
        <v>46</v>
      </c>
      <c r="Z213" s="149">
        <v>49.3</v>
      </c>
      <c r="AA213" s="149">
        <v>4</v>
      </c>
      <c r="AB213" s="149">
        <v>33.299999999999997</v>
      </c>
      <c r="AC213" s="149">
        <v>6</v>
      </c>
      <c r="AD213" s="149">
        <v>46.6</v>
      </c>
      <c r="AE213" s="149">
        <v>137</v>
      </c>
      <c r="AF213" s="149">
        <v>107</v>
      </c>
      <c r="AG213" s="149">
        <v>73</v>
      </c>
      <c r="AH213" s="149">
        <v>15</v>
      </c>
      <c r="AI213" s="149">
        <v>94</v>
      </c>
      <c r="AJ213" s="149">
        <v>67</v>
      </c>
      <c r="AK213" s="150">
        <v>257</v>
      </c>
      <c r="AL213" s="150">
        <v>257</v>
      </c>
      <c r="AM213" s="150">
        <v>257</v>
      </c>
      <c r="AN213" s="149">
        <v>251</v>
      </c>
      <c r="AO213" s="149">
        <v>67</v>
      </c>
      <c r="AP213" s="149">
        <v>170</v>
      </c>
      <c r="AQ213" s="149">
        <v>23</v>
      </c>
      <c r="AR213" s="149">
        <v>116</v>
      </c>
      <c r="AS213" s="149">
        <v>75</v>
      </c>
    </row>
    <row r="214" spans="1:45">
      <c r="A214" s="147" t="s">
        <v>260</v>
      </c>
      <c r="B214" s="147" t="s">
        <v>10</v>
      </c>
      <c r="C214" s="147" t="s">
        <v>26</v>
      </c>
      <c r="D214" s="147" t="s">
        <v>500</v>
      </c>
      <c r="E214" s="147" t="s">
        <v>449</v>
      </c>
      <c r="F214" s="149">
        <v>3987</v>
      </c>
      <c r="G214" s="149">
        <v>7</v>
      </c>
      <c r="H214" s="149">
        <v>1723</v>
      </c>
      <c r="I214" s="149">
        <v>3812</v>
      </c>
      <c r="J214" s="149">
        <v>3980</v>
      </c>
      <c r="K214" s="149">
        <v>41</v>
      </c>
      <c r="L214" s="149">
        <v>4</v>
      </c>
      <c r="M214" s="149">
        <v>41</v>
      </c>
      <c r="N214" s="149">
        <v>941</v>
      </c>
      <c r="O214" s="149">
        <v>1</v>
      </c>
      <c r="P214" s="149">
        <v>938</v>
      </c>
      <c r="Q214" s="149">
        <v>650</v>
      </c>
      <c r="R214" s="149">
        <v>939</v>
      </c>
      <c r="S214" s="149">
        <v>66</v>
      </c>
      <c r="T214" s="149">
        <v>48</v>
      </c>
      <c r="U214" s="149">
        <v>1</v>
      </c>
      <c r="V214" s="149">
        <v>41</v>
      </c>
      <c r="W214" s="149">
        <v>29</v>
      </c>
      <c r="X214" s="149">
        <v>53.769230769230766</v>
      </c>
      <c r="Y214" s="149">
        <v>13</v>
      </c>
      <c r="Z214" s="149">
        <v>47.857142857142847</v>
      </c>
      <c r="AA214" s="149">
        <v>1</v>
      </c>
      <c r="AB214" s="149">
        <v>25</v>
      </c>
      <c r="AC214" s="149">
        <v>0</v>
      </c>
      <c r="AD214" s="149">
        <v>0</v>
      </c>
      <c r="AE214" s="149">
        <v>21</v>
      </c>
      <c r="AF214" s="149">
        <v>21</v>
      </c>
      <c r="AG214" s="149">
        <v>10</v>
      </c>
      <c r="AH214" s="149">
        <v>8</v>
      </c>
      <c r="AI214" s="149">
        <v>16</v>
      </c>
      <c r="AJ214" s="149">
        <v>6</v>
      </c>
      <c r="AK214" s="150">
        <v>71</v>
      </c>
      <c r="AL214" s="150">
        <v>71</v>
      </c>
      <c r="AM214" s="150">
        <v>0</v>
      </c>
      <c r="AN214" s="149">
        <v>0</v>
      </c>
      <c r="AO214" s="149">
        <v>13</v>
      </c>
      <c r="AP214" s="149">
        <v>47</v>
      </c>
      <c r="AQ214" s="149">
        <v>6</v>
      </c>
      <c r="AR214" s="149">
        <v>52</v>
      </c>
      <c r="AS214" s="149">
        <v>1</v>
      </c>
    </row>
    <row r="215" spans="1:45">
      <c r="A215" s="147" t="s">
        <v>260</v>
      </c>
      <c r="B215" s="147" t="s">
        <v>10</v>
      </c>
      <c r="C215" s="147" t="s">
        <v>26</v>
      </c>
      <c r="D215" s="147" t="s">
        <v>500</v>
      </c>
      <c r="E215" s="147" t="s">
        <v>451</v>
      </c>
      <c r="F215" s="149">
        <v>1958</v>
      </c>
      <c r="G215" s="149">
        <v>5</v>
      </c>
      <c r="H215" s="149">
        <v>872</v>
      </c>
      <c r="I215" s="149">
        <v>1876</v>
      </c>
      <c r="J215" s="149">
        <v>1953</v>
      </c>
      <c r="K215" s="149">
        <v>43</v>
      </c>
      <c r="L215" s="149">
        <v>7</v>
      </c>
      <c r="M215" s="149">
        <v>43</v>
      </c>
      <c r="N215" s="149">
        <v>1872</v>
      </c>
      <c r="O215" s="149">
        <v>3</v>
      </c>
      <c r="P215" s="149">
        <v>1872</v>
      </c>
      <c r="Q215" s="149">
        <v>903</v>
      </c>
      <c r="R215" s="149">
        <v>1866</v>
      </c>
      <c r="S215" s="149">
        <v>182</v>
      </c>
      <c r="T215" s="149">
        <v>120</v>
      </c>
      <c r="U215" s="149">
        <v>2</v>
      </c>
      <c r="V215" s="149">
        <v>43</v>
      </c>
      <c r="W215" s="149">
        <v>29</v>
      </c>
      <c r="X215" s="149">
        <v>51.692307692307693</v>
      </c>
      <c r="Y215" s="149">
        <v>15</v>
      </c>
      <c r="Z215" s="149">
        <v>46.142857142857153</v>
      </c>
      <c r="AA215" s="149">
        <v>1</v>
      </c>
      <c r="AB215" s="149">
        <v>25</v>
      </c>
      <c r="AC215" s="149">
        <v>0</v>
      </c>
      <c r="AD215" s="149">
        <v>0</v>
      </c>
      <c r="AE215" s="149">
        <v>22</v>
      </c>
      <c r="AF215" s="149">
        <v>19</v>
      </c>
      <c r="AG215" s="149">
        <v>11</v>
      </c>
      <c r="AH215" s="149">
        <v>2</v>
      </c>
      <c r="AI215" s="149">
        <v>17</v>
      </c>
      <c r="AJ215" s="149">
        <v>5</v>
      </c>
      <c r="AK215" s="150">
        <v>72</v>
      </c>
      <c r="AL215" s="150">
        <v>72</v>
      </c>
      <c r="AM215" s="150">
        <v>0</v>
      </c>
      <c r="AN215" s="149">
        <v>0</v>
      </c>
      <c r="AO215" s="149">
        <v>16</v>
      </c>
      <c r="AP215" s="149">
        <v>51</v>
      </c>
      <c r="AQ215" s="149">
        <v>3</v>
      </c>
      <c r="AR215" s="149">
        <v>64</v>
      </c>
      <c r="AS215" s="149">
        <v>0</v>
      </c>
    </row>
    <row r="216" spans="1:45">
      <c r="A216" s="147" t="s">
        <v>260</v>
      </c>
      <c r="B216" s="147" t="s">
        <v>10</v>
      </c>
      <c r="C216" s="147" t="s">
        <v>26</v>
      </c>
      <c r="D216" s="147" t="s">
        <v>500</v>
      </c>
      <c r="E216" s="147" t="s">
        <v>452</v>
      </c>
      <c r="F216" s="149">
        <v>2145</v>
      </c>
      <c r="G216" s="149">
        <v>15</v>
      </c>
      <c r="H216" s="149">
        <v>988</v>
      </c>
      <c r="I216" s="149">
        <v>2016</v>
      </c>
      <c r="J216" s="149">
        <v>2130</v>
      </c>
      <c r="K216" s="149">
        <v>55</v>
      </c>
      <c r="L216" s="149">
        <v>29</v>
      </c>
      <c r="M216" s="149">
        <v>55</v>
      </c>
      <c r="N216" s="149">
        <v>2125</v>
      </c>
      <c r="O216" s="149">
        <v>9</v>
      </c>
      <c r="P216" s="149">
        <v>2125</v>
      </c>
      <c r="Q216" s="149">
        <v>985</v>
      </c>
      <c r="R216" s="149">
        <v>2128</v>
      </c>
      <c r="S216" s="149">
        <v>139</v>
      </c>
      <c r="T216" s="149">
        <v>96</v>
      </c>
      <c r="U216" s="149">
        <v>7</v>
      </c>
      <c r="V216" s="149">
        <v>55</v>
      </c>
      <c r="W216" s="149">
        <v>37</v>
      </c>
      <c r="X216" s="149">
        <v>51.785714285714278</v>
      </c>
      <c r="Y216" s="149">
        <v>14</v>
      </c>
      <c r="Z216" s="149">
        <v>54</v>
      </c>
      <c r="AA216" s="149">
        <v>0</v>
      </c>
      <c r="AB216" s="149">
        <v>0</v>
      </c>
      <c r="AC216" s="149">
        <v>3</v>
      </c>
      <c r="AD216" s="149">
        <v>49</v>
      </c>
      <c r="AE216" s="149">
        <v>29</v>
      </c>
      <c r="AF216" s="149">
        <v>27</v>
      </c>
      <c r="AG216" s="149">
        <v>10</v>
      </c>
      <c r="AH216" s="149">
        <v>2</v>
      </c>
      <c r="AI216" s="149">
        <v>25</v>
      </c>
      <c r="AJ216" s="149">
        <v>8</v>
      </c>
      <c r="AK216" s="150">
        <v>90</v>
      </c>
      <c r="AL216" s="150">
        <v>90</v>
      </c>
      <c r="AM216" s="150">
        <v>0</v>
      </c>
      <c r="AN216" s="149">
        <v>0</v>
      </c>
      <c r="AO216" s="149">
        <v>20</v>
      </c>
      <c r="AP216" s="149">
        <v>63</v>
      </c>
      <c r="AQ216" s="149">
        <v>6</v>
      </c>
      <c r="AR216" s="149">
        <v>72</v>
      </c>
      <c r="AS216" s="149">
        <v>6</v>
      </c>
    </row>
    <row r="217" spans="1:45">
      <c r="A217" s="147" t="s">
        <v>260</v>
      </c>
      <c r="B217" s="147" t="s">
        <v>10</v>
      </c>
      <c r="C217" s="147" t="s">
        <v>26</v>
      </c>
      <c r="D217" s="147" t="s">
        <v>500</v>
      </c>
      <c r="E217" s="147" t="s">
        <v>453</v>
      </c>
      <c r="F217" s="149">
        <v>2249</v>
      </c>
      <c r="G217" s="149">
        <v>15</v>
      </c>
      <c r="H217" s="149">
        <v>1018</v>
      </c>
      <c r="I217" s="149">
        <v>2139</v>
      </c>
      <c r="J217" s="149">
        <v>2234</v>
      </c>
      <c r="K217" s="149">
        <v>158</v>
      </c>
      <c r="L217" s="149">
        <v>110</v>
      </c>
      <c r="M217" s="149">
        <v>158</v>
      </c>
      <c r="N217" s="149">
        <v>2244</v>
      </c>
      <c r="O217" s="149">
        <v>10</v>
      </c>
      <c r="P217" s="149">
        <v>2244</v>
      </c>
      <c r="Q217" s="149">
        <v>1131</v>
      </c>
      <c r="R217" s="149">
        <v>2237</v>
      </c>
      <c r="S217" s="149">
        <v>110</v>
      </c>
      <c r="T217" s="149">
        <v>79</v>
      </c>
      <c r="U217" s="149">
        <v>5</v>
      </c>
      <c r="V217" s="149">
        <v>158</v>
      </c>
      <c r="W217" s="149">
        <v>102</v>
      </c>
      <c r="X217" s="149">
        <v>52.712499999999999</v>
      </c>
      <c r="Y217" s="149">
        <v>44</v>
      </c>
      <c r="Z217" s="149">
        <v>50.916666666666657</v>
      </c>
      <c r="AA217" s="149">
        <v>11</v>
      </c>
      <c r="AB217" s="149">
        <v>46.166666666666657</v>
      </c>
      <c r="AC217" s="149">
        <v>6</v>
      </c>
      <c r="AD217" s="149">
        <v>38.75</v>
      </c>
      <c r="AE217" s="149">
        <v>100</v>
      </c>
      <c r="AF217" s="149">
        <v>100</v>
      </c>
      <c r="AG217" s="149">
        <v>55</v>
      </c>
      <c r="AH217" s="149">
        <v>8</v>
      </c>
      <c r="AI217" s="149">
        <v>118</v>
      </c>
      <c r="AJ217" s="149">
        <v>35</v>
      </c>
      <c r="AK217" s="150">
        <v>216</v>
      </c>
      <c r="AL217" s="150">
        <v>216</v>
      </c>
      <c r="AM217" s="150">
        <v>0</v>
      </c>
      <c r="AN217" s="149">
        <v>0</v>
      </c>
      <c r="AO217" s="149">
        <v>28</v>
      </c>
      <c r="AP217" s="149">
        <v>165</v>
      </c>
      <c r="AQ217" s="149">
        <v>2</v>
      </c>
      <c r="AR217" s="149">
        <v>183</v>
      </c>
      <c r="AS217" s="149">
        <v>8</v>
      </c>
    </row>
    <row r="218" spans="1:45">
      <c r="A218" s="147" t="s">
        <v>260</v>
      </c>
      <c r="B218" s="147" t="s">
        <v>10</v>
      </c>
      <c r="C218" s="147" t="s">
        <v>26</v>
      </c>
      <c r="D218" s="147" t="s">
        <v>501</v>
      </c>
      <c r="E218" s="147" t="s">
        <v>449</v>
      </c>
      <c r="F218" s="149">
        <v>4597</v>
      </c>
      <c r="G218" s="149">
        <v>2</v>
      </c>
      <c r="H218" s="149">
        <v>781</v>
      </c>
      <c r="I218" s="149">
        <v>1015</v>
      </c>
      <c r="J218" s="149">
        <v>4595</v>
      </c>
      <c r="K218" s="149">
        <v>76</v>
      </c>
      <c r="L218" s="149">
        <v>0</v>
      </c>
      <c r="M218" s="149">
        <v>76</v>
      </c>
      <c r="N218" s="149">
        <v>1735</v>
      </c>
      <c r="O218" s="149">
        <v>1</v>
      </c>
      <c r="P218" s="149">
        <v>1735</v>
      </c>
      <c r="Q218" s="149">
        <v>1735</v>
      </c>
      <c r="R218" s="149">
        <v>1735</v>
      </c>
      <c r="S218" s="149">
        <v>186</v>
      </c>
      <c r="T218" s="149">
        <v>101</v>
      </c>
      <c r="U218" s="149">
        <v>1</v>
      </c>
      <c r="V218" s="149">
        <v>64</v>
      </c>
      <c r="W218" s="149">
        <v>44</v>
      </c>
      <c r="X218" s="149">
        <v>719.9</v>
      </c>
      <c r="Y218" s="149">
        <v>18</v>
      </c>
      <c r="Z218" s="149">
        <v>388</v>
      </c>
      <c r="AA218" s="149">
        <v>2</v>
      </c>
      <c r="AB218" s="149">
        <v>40</v>
      </c>
      <c r="AC218" s="149">
        <v>0</v>
      </c>
      <c r="AD218" s="149">
        <v>0</v>
      </c>
      <c r="AE218" s="149">
        <v>46</v>
      </c>
      <c r="AF218" s="149">
        <v>59</v>
      </c>
      <c r="AG218" s="149">
        <v>38</v>
      </c>
      <c r="AH218" s="149">
        <v>8</v>
      </c>
      <c r="AI218" s="149">
        <v>26</v>
      </c>
      <c r="AJ218" s="149">
        <v>27</v>
      </c>
      <c r="AK218" s="150">
        <v>502</v>
      </c>
      <c r="AL218" s="150">
        <v>480</v>
      </c>
      <c r="AM218" s="150">
        <v>22</v>
      </c>
      <c r="AN218" s="149">
        <v>0</v>
      </c>
      <c r="AO218" s="149">
        <v>68</v>
      </c>
      <c r="AP218" s="149">
        <v>357</v>
      </c>
      <c r="AQ218" s="149">
        <v>67</v>
      </c>
      <c r="AR218" s="149">
        <v>172</v>
      </c>
      <c r="AS218" s="149">
        <v>263</v>
      </c>
    </row>
    <row r="219" spans="1:45">
      <c r="A219" s="147" t="s">
        <v>260</v>
      </c>
      <c r="B219" s="147" t="s">
        <v>10</v>
      </c>
      <c r="C219" s="147" t="s">
        <v>26</v>
      </c>
      <c r="D219" s="147" t="s">
        <v>501</v>
      </c>
      <c r="E219" s="147" t="s">
        <v>451</v>
      </c>
      <c r="F219" s="149">
        <v>2337</v>
      </c>
      <c r="G219" s="149">
        <v>5</v>
      </c>
      <c r="H219" s="149">
        <v>1013</v>
      </c>
      <c r="I219" s="149">
        <v>1294</v>
      </c>
      <c r="J219" s="149">
        <v>2332</v>
      </c>
      <c r="K219" s="149">
        <v>58</v>
      </c>
      <c r="L219" s="149">
        <v>0</v>
      </c>
      <c r="M219" s="149">
        <v>58</v>
      </c>
      <c r="N219" s="149">
        <v>2250</v>
      </c>
      <c r="O219" s="149">
        <v>2</v>
      </c>
      <c r="P219" s="149">
        <v>2250</v>
      </c>
      <c r="Q219" s="149">
        <v>2250</v>
      </c>
      <c r="R219" s="149">
        <v>2250</v>
      </c>
      <c r="S219" s="149">
        <v>274</v>
      </c>
      <c r="T219" s="149">
        <v>172</v>
      </c>
      <c r="U219" s="149">
        <v>2</v>
      </c>
      <c r="V219" s="149">
        <v>48</v>
      </c>
      <c r="W219" s="149">
        <v>41</v>
      </c>
      <c r="X219" s="149">
        <v>717.9</v>
      </c>
      <c r="Y219" s="149">
        <v>8</v>
      </c>
      <c r="Z219" s="149">
        <v>215</v>
      </c>
      <c r="AA219" s="149">
        <v>0</v>
      </c>
      <c r="AB219" s="149">
        <v>0</v>
      </c>
      <c r="AC219" s="149">
        <v>0</v>
      </c>
      <c r="AD219" s="149">
        <v>0</v>
      </c>
      <c r="AE219" s="149">
        <v>38</v>
      </c>
      <c r="AF219" s="149">
        <v>35</v>
      </c>
      <c r="AG219" s="149">
        <v>19</v>
      </c>
      <c r="AH219" s="149">
        <v>2</v>
      </c>
      <c r="AI219" s="149">
        <v>13</v>
      </c>
      <c r="AJ219" s="149">
        <v>12</v>
      </c>
      <c r="AK219" s="150"/>
      <c r="AL219" s="150"/>
      <c r="AM219" s="150"/>
      <c r="AN219" s="149"/>
      <c r="AO219" s="149"/>
      <c r="AP219" s="149"/>
      <c r="AQ219" s="149"/>
      <c r="AR219" s="149"/>
      <c r="AS219" s="149"/>
    </row>
    <row r="220" spans="1:45">
      <c r="A220" s="147" t="s">
        <v>260</v>
      </c>
      <c r="B220" s="147" t="s">
        <v>10</v>
      </c>
      <c r="C220" s="147" t="s">
        <v>26</v>
      </c>
      <c r="D220" s="147" t="s">
        <v>501</v>
      </c>
      <c r="E220" s="147" t="s">
        <v>452</v>
      </c>
      <c r="F220" s="149">
        <v>2369</v>
      </c>
      <c r="G220" s="149">
        <v>8</v>
      </c>
      <c r="H220" s="149">
        <v>1073</v>
      </c>
      <c r="I220" s="149">
        <v>1406</v>
      </c>
      <c r="J220" s="149">
        <v>2361</v>
      </c>
      <c r="K220" s="149">
        <v>62</v>
      </c>
      <c r="L220" s="149">
        <v>19</v>
      </c>
      <c r="M220" s="149">
        <v>62</v>
      </c>
      <c r="N220" s="149">
        <v>2362</v>
      </c>
      <c r="O220" s="149">
        <v>3</v>
      </c>
      <c r="P220" s="149">
        <v>2362</v>
      </c>
      <c r="Q220" s="149">
        <v>2362</v>
      </c>
      <c r="R220" s="149">
        <v>2362</v>
      </c>
      <c r="S220" s="149">
        <v>236</v>
      </c>
      <c r="T220" s="149">
        <v>164</v>
      </c>
      <c r="U220" s="149">
        <v>1</v>
      </c>
      <c r="V220" s="149">
        <v>52</v>
      </c>
      <c r="W220" s="149">
        <v>44</v>
      </c>
      <c r="X220" s="149">
        <v>657.9</v>
      </c>
      <c r="Y220" s="149">
        <v>9</v>
      </c>
      <c r="Z220" s="149">
        <v>239</v>
      </c>
      <c r="AA220" s="149">
        <v>0</v>
      </c>
      <c r="AB220" s="149">
        <v>0</v>
      </c>
      <c r="AC220" s="149">
        <v>0</v>
      </c>
      <c r="AD220" s="149">
        <v>0</v>
      </c>
      <c r="AE220" s="149">
        <v>40</v>
      </c>
      <c r="AF220" s="149">
        <v>36</v>
      </c>
      <c r="AG220" s="149">
        <v>21</v>
      </c>
      <c r="AH220" s="149">
        <v>2</v>
      </c>
      <c r="AI220" s="149">
        <v>16</v>
      </c>
      <c r="AJ220" s="149">
        <v>14</v>
      </c>
      <c r="AK220" s="150"/>
      <c r="AL220" s="150"/>
      <c r="AM220" s="150"/>
      <c r="AN220" s="149"/>
      <c r="AO220" s="149"/>
      <c r="AP220" s="149"/>
      <c r="AQ220" s="149"/>
      <c r="AR220" s="149"/>
      <c r="AS220" s="149"/>
    </row>
    <row r="221" spans="1:45">
      <c r="A221" s="147" t="s">
        <v>260</v>
      </c>
      <c r="B221" s="147" t="s">
        <v>10</v>
      </c>
      <c r="C221" s="147" t="s">
        <v>26</v>
      </c>
      <c r="D221" s="147" t="s">
        <v>501</v>
      </c>
      <c r="E221" s="147" t="s">
        <v>453</v>
      </c>
      <c r="F221" s="149">
        <v>2372</v>
      </c>
      <c r="G221" s="149">
        <v>11</v>
      </c>
      <c r="H221" s="149">
        <v>1081</v>
      </c>
      <c r="I221" s="149">
        <v>1465</v>
      </c>
      <c r="J221" s="149">
        <v>2361</v>
      </c>
      <c r="K221" s="149">
        <v>150</v>
      </c>
      <c r="L221" s="149">
        <v>99</v>
      </c>
      <c r="M221" s="149">
        <v>150</v>
      </c>
      <c r="N221" s="149">
        <v>2369</v>
      </c>
      <c r="O221" s="149">
        <v>8</v>
      </c>
      <c r="P221" s="149">
        <v>2369</v>
      </c>
      <c r="Q221" s="149">
        <v>2369</v>
      </c>
      <c r="R221" s="149">
        <v>2369</v>
      </c>
      <c r="S221" s="149">
        <v>120</v>
      </c>
      <c r="T221" s="149">
        <v>103</v>
      </c>
      <c r="U221" s="149">
        <v>17</v>
      </c>
      <c r="V221" s="149">
        <v>146</v>
      </c>
      <c r="W221" s="149">
        <v>119</v>
      </c>
      <c r="X221" s="149">
        <v>878.9</v>
      </c>
      <c r="Y221" s="149">
        <v>23</v>
      </c>
      <c r="Z221" s="149">
        <v>380</v>
      </c>
      <c r="AA221" s="149">
        <v>2</v>
      </c>
      <c r="AB221" s="149">
        <v>2</v>
      </c>
      <c r="AC221" s="149">
        <v>0</v>
      </c>
      <c r="AD221" s="149">
        <v>0</v>
      </c>
      <c r="AE221" s="149">
        <v>122</v>
      </c>
      <c r="AF221" s="149">
        <v>125</v>
      </c>
      <c r="AG221" s="149">
        <v>71</v>
      </c>
      <c r="AH221" s="149">
        <v>20</v>
      </c>
      <c r="AI221" s="149">
        <v>91</v>
      </c>
      <c r="AJ221" s="149">
        <v>82</v>
      </c>
      <c r="AK221" s="150"/>
      <c r="AL221" s="150"/>
      <c r="AM221" s="150"/>
      <c r="AN221" s="149"/>
      <c r="AO221" s="149"/>
      <c r="AP221" s="149"/>
      <c r="AQ221" s="149"/>
      <c r="AR221" s="149"/>
      <c r="AS221" s="149"/>
    </row>
    <row r="222" spans="1:45">
      <c r="A222" s="147" t="s">
        <v>260</v>
      </c>
      <c r="B222" s="147" t="s">
        <v>10</v>
      </c>
      <c r="C222" s="147" t="s">
        <v>26</v>
      </c>
      <c r="D222" s="147" t="s">
        <v>502</v>
      </c>
      <c r="E222" s="147" t="s">
        <v>449</v>
      </c>
      <c r="F222" s="149">
        <v>5729</v>
      </c>
      <c r="G222" s="149">
        <v>0</v>
      </c>
      <c r="H222" s="149">
        <v>2444</v>
      </c>
      <c r="I222" s="149">
        <v>4792</v>
      </c>
      <c r="J222" s="149">
        <v>5478</v>
      </c>
      <c r="K222" s="149">
        <v>60</v>
      </c>
      <c r="L222" s="149">
        <v>12</v>
      </c>
      <c r="M222" s="149">
        <v>60</v>
      </c>
      <c r="N222" s="149">
        <v>1357</v>
      </c>
      <c r="O222" s="149">
        <v>0</v>
      </c>
      <c r="P222" s="149">
        <v>1430</v>
      </c>
      <c r="Q222" s="149">
        <v>1084</v>
      </c>
      <c r="R222" s="149">
        <v>1360</v>
      </c>
      <c r="S222" s="149">
        <v>78</v>
      </c>
      <c r="T222" s="149">
        <v>68</v>
      </c>
      <c r="U222" s="149">
        <v>0</v>
      </c>
      <c r="V222" s="149">
        <v>60</v>
      </c>
      <c r="W222" s="149">
        <v>39</v>
      </c>
      <c r="X222" s="149">
        <v>60</v>
      </c>
      <c r="Y222" s="149">
        <v>10</v>
      </c>
      <c r="Z222" s="149">
        <v>60</v>
      </c>
      <c r="AA222" s="149">
        <v>4</v>
      </c>
      <c r="AB222" s="149">
        <v>45</v>
      </c>
      <c r="AC222" s="149">
        <v>6</v>
      </c>
      <c r="AD222" s="149">
        <v>60</v>
      </c>
      <c r="AE222" s="149">
        <v>46</v>
      </c>
      <c r="AF222" s="149">
        <v>43</v>
      </c>
      <c r="AG222" s="149">
        <v>24</v>
      </c>
      <c r="AH222" s="149">
        <v>5</v>
      </c>
      <c r="AI222" s="149">
        <v>19</v>
      </c>
      <c r="AJ222" s="149">
        <v>13</v>
      </c>
      <c r="AK222" s="150">
        <v>128</v>
      </c>
      <c r="AL222" s="150">
        <v>116</v>
      </c>
      <c r="AM222" s="150">
        <v>12</v>
      </c>
      <c r="AN222" s="149">
        <v>12</v>
      </c>
      <c r="AO222" s="149">
        <v>30</v>
      </c>
      <c r="AP222" s="149">
        <v>98</v>
      </c>
      <c r="AQ222" s="149">
        <v>16</v>
      </c>
      <c r="AR222" s="149">
        <v>95</v>
      </c>
      <c r="AS222" s="149">
        <v>17</v>
      </c>
    </row>
    <row r="223" spans="1:45">
      <c r="A223" s="147" t="s">
        <v>260</v>
      </c>
      <c r="B223" s="147" t="s">
        <v>10</v>
      </c>
      <c r="C223" s="147" t="s">
        <v>26</v>
      </c>
      <c r="D223" s="147" t="s">
        <v>502</v>
      </c>
      <c r="E223" s="147" t="s">
        <v>451</v>
      </c>
      <c r="F223" s="149">
        <v>2443</v>
      </c>
      <c r="G223" s="149">
        <v>3</v>
      </c>
      <c r="H223" s="149">
        <v>1169</v>
      </c>
      <c r="I223" s="149">
        <v>2195</v>
      </c>
      <c r="J223" s="149">
        <v>2441</v>
      </c>
      <c r="K223" s="149">
        <v>58</v>
      </c>
      <c r="L223" s="149">
        <v>7</v>
      </c>
      <c r="M223" s="149">
        <v>58</v>
      </c>
      <c r="N223" s="149">
        <v>2231</v>
      </c>
      <c r="O223" s="149">
        <v>4</v>
      </c>
      <c r="P223" s="149">
        <v>2235</v>
      </c>
      <c r="Q223" s="149">
        <v>1525</v>
      </c>
      <c r="R223" s="149">
        <v>2221</v>
      </c>
      <c r="S223" s="149">
        <v>174</v>
      </c>
      <c r="T223" s="149">
        <v>159</v>
      </c>
      <c r="U223" s="149">
        <v>3</v>
      </c>
      <c r="V223" s="149">
        <v>58</v>
      </c>
      <c r="W223" s="149">
        <v>43</v>
      </c>
      <c r="X223" s="149">
        <v>60</v>
      </c>
      <c r="Y223" s="149">
        <v>9</v>
      </c>
      <c r="Z223" s="149">
        <v>60</v>
      </c>
      <c r="AA223" s="149">
        <v>3</v>
      </c>
      <c r="AB223" s="149">
        <v>45</v>
      </c>
      <c r="AC223" s="149">
        <v>1</v>
      </c>
      <c r="AD223" s="149">
        <v>60</v>
      </c>
      <c r="AE223" s="149">
        <v>45</v>
      </c>
      <c r="AF223" s="149">
        <v>44</v>
      </c>
      <c r="AG223" s="149">
        <v>20</v>
      </c>
      <c r="AH223" s="149">
        <v>3</v>
      </c>
      <c r="AI223" s="149">
        <v>14</v>
      </c>
      <c r="AJ223" s="149">
        <v>9</v>
      </c>
      <c r="AK223" s="150">
        <v>104</v>
      </c>
      <c r="AL223" s="150">
        <v>100</v>
      </c>
      <c r="AM223" s="150">
        <v>4</v>
      </c>
      <c r="AN223" s="149">
        <v>4</v>
      </c>
      <c r="AO223" s="149">
        <v>21</v>
      </c>
      <c r="AP223" s="149">
        <v>83</v>
      </c>
      <c r="AQ223" s="149">
        <v>7</v>
      </c>
      <c r="AR223" s="149">
        <v>83</v>
      </c>
      <c r="AS223" s="149">
        <v>14</v>
      </c>
    </row>
    <row r="224" spans="1:45">
      <c r="A224" s="147" t="s">
        <v>260</v>
      </c>
      <c r="B224" s="147" t="s">
        <v>10</v>
      </c>
      <c r="C224" s="147" t="s">
        <v>26</v>
      </c>
      <c r="D224" s="147" t="s">
        <v>502</v>
      </c>
      <c r="E224" s="147" t="s">
        <v>452</v>
      </c>
      <c r="F224" s="149">
        <v>2626</v>
      </c>
      <c r="G224" s="149">
        <v>9</v>
      </c>
      <c r="H224" s="149">
        <v>1183</v>
      </c>
      <c r="I224" s="149">
        <v>2291</v>
      </c>
      <c r="J224" s="149">
        <v>2612</v>
      </c>
      <c r="K224" s="149">
        <v>72</v>
      </c>
      <c r="L224" s="149">
        <v>27</v>
      </c>
      <c r="M224" s="149">
        <v>72</v>
      </c>
      <c r="N224" s="149">
        <v>2555</v>
      </c>
      <c r="O224" s="149">
        <v>7</v>
      </c>
      <c r="P224" s="149">
        <v>2551</v>
      </c>
      <c r="Q224" s="149">
        <v>1681</v>
      </c>
      <c r="R224" s="149">
        <v>2534</v>
      </c>
      <c r="S224" s="149">
        <v>135</v>
      </c>
      <c r="T224" s="149">
        <v>117</v>
      </c>
      <c r="U224" s="149">
        <v>0</v>
      </c>
      <c r="V224" s="149">
        <v>72</v>
      </c>
      <c r="W224" s="149">
        <v>52</v>
      </c>
      <c r="X224" s="149">
        <v>60</v>
      </c>
      <c r="Y224" s="149">
        <v>12</v>
      </c>
      <c r="Z224" s="149">
        <v>60</v>
      </c>
      <c r="AA224" s="149">
        <v>2</v>
      </c>
      <c r="AB224" s="149">
        <v>45</v>
      </c>
      <c r="AC224" s="149">
        <v>35</v>
      </c>
      <c r="AD224" s="149">
        <v>60</v>
      </c>
      <c r="AE224" s="149">
        <v>54</v>
      </c>
      <c r="AF224" s="149">
        <v>55</v>
      </c>
      <c r="AG224" s="149">
        <v>23</v>
      </c>
      <c r="AH224" s="149">
        <v>4</v>
      </c>
      <c r="AI224" s="149">
        <v>23</v>
      </c>
      <c r="AJ224" s="149">
        <v>13</v>
      </c>
      <c r="AK224" s="150">
        <v>128</v>
      </c>
      <c r="AL224" s="150">
        <v>122</v>
      </c>
      <c r="AM224" s="150">
        <v>6</v>
      </c>
      <c r="AN224" s="149">
        <v>6</v>
      </c>
      <c r="AO224" s="149">
        <v>24</v>
      </c>
      <c r="AP224" s="149">
        <v>104</v>
      </c>
      <c r="AQ224" s="149">
        <v>3</v>
      </c>
      <c r="AR224" s="149">
        <v>101</v>
      </c>
      <c r="AS224" s="149">
        <v>24</v>
      </c>
    </row>
    <row r="225" spans="1:45">
      <c r="A225" s="147" t="s">
        <v>260</v>
      </c>
      <c r="B225" s="147" t="s">
        <v>10</v>
      </c>
      <c r="C225" s="147" t="s">
        <v>26</v>
      </c>
      <c r="D225" s="147" t="s">
        <v>502</v>
      </c>
      <c r="E225" s="147" t="s">
        <v>453</v>
      </c>
      <c r="F225" s="149">
        <v>2569</v>
      </c>
      <c r="G225" s="149">
        <v>10</v>
      </c>
      <c r="H225" s="149">
        <v>1187</v>
      </c>
      <c r="I225" s="149">
        <v>2295</v>
      </c>
      <c r="J225" s="149">
        <v>2556</v>
      </c>
      <c r="K225" s="149">
        <v>156</v>
      </c>
      <c r="L225" s="149">
        <v>105</v>
      </c>
      <c r="M225" s="149">
        <v>156</v>
      </c>
      <c r="N225" s="149">
        <v>2533</v>
      </c>
      <c r="O225" s="149">
        <v>8</v>
      </c>
      <c r="P225" s="149">
        <v>2525</v>
      </c>
      <c r="Q225" s="149">
        <v>1689</v>
      </c>
      <c r="R225" s="149">
        <v>2519</v>
      </c>
      <c r="S225" s="149">
        <v>94</v>
      </c>
      <c r="T225" s="149">
        <v>87</v>
      </c>
      <c r="U225" s="149">
        <v>4</v>
      </c>
      <c r="V225" s="149">
        <v>156</v>
      </c>
      <c r="W225" s="149">
        <v>96</v>
      </c>
      <c r="X225" s="149">
        <v>60</v>
      </c>
      <c r="Y225" s="149">
        <v>38</v>
      </c>
      <c r="Z225" s="149">
        <v>60</v>
      </c>
      <c r="AA225" s="149">
        <v>5</v>
      </c>
      <c r="AB225" s="149">
        <v>45</v>
      </c>
      <c r="AC225" s="149">
        <v>49</v>
      </c>
      <c r="AD225" s="149">
        <v>60</v>
      </c>
      <c r="AE225" s="149">
        <v>113</v>
      </c>
      <c r="AF225" s="149">
        <v>123</v>
      </c>
      <c r="AG225" s="149">
        <v>90</v>
      </c>
      <c r="AH225" s="149">
        <v>17</v>
      </c>
      <c r="AI225" s="149">
        <v>93</v>
      </c>
      <c r="AJ225" s="149">
        <v>62</v>
      </c>
      <c r="AK225" s="150">
        <v>264</v>
      </c>
      <c r="AL225" s="150">
        <v>260</v>
      </c>
      <c r="AM225" s="150">
        <v>4</v>
      </c>
      <c r="AN225" s="149">
        <v>4</v>
      </c>
      <c r="AO225" s="149">
        <v>39</v>
      </c>
      <c r="AP225" s="149">
        <v>225</v>
      </c>
      <c r="AQ225" s="149">
        <v>3</v>
      </c>
      <c r="AR225" s="149">
        <v>213</v>
      </c>
      <c r="AS225" s="149">
        <v>48</v>
      </c>
    </row>
    <row r="226" spans="1:45">
      <c r="A226" s="147" t="s">
        <v>260</v>
      </c>
      <c r="B226" s="147" t="s">
        <v>10</v>
      </c>
      <c r="C226" s="147" t="s">
        <v>26</v>
      </c>
      <c r="D226" s="147" t="s">
        <v>503</v>
      </c>
      <c r="E226" s="147" t="s">
        <v>449</v>
      </c>
      <c r="F226" s="149">
        <v>5064</v>
      </c>
      <c r="G226" s="149">
        <v>5</v>
      </c>
      <c r="H226" s="149">
        <v>2462</v>
      </c>
      <c r="I226" s="149">
        <v>4563</v>
      </c>
      <c r="J226" s="149">
        <v>4883</v>
      </c>
      <c r="K226" s="149">
        <v>76</v>
      </c>
      <c r="L226" s="149">
        <v>43</v>
      </c>
      <c r="M226" s="149">
        <v>76</v>
      </c>
      <c r="N226" s="149">
        <v>1125</v>
      </c>
      <c r="O226" s="149">
        <v>10</v>
      </c>
      <c r="P226" s="149">
        <v>1125</v>
      </c>
      <c r="Q226" s="149">
        <v>1284</v>
      </c>
      <c r="R226" s="149">
        <v>1125</v>
      </c>
      <c r="S226" s="149">
        <v>184</v>
      </c>
      <c r="T226" s="149">
        <v>123</v>
      </c>
      <c r="U226" s="149">
        <v>20</v>
      </c>
      <c r="V226" s="149">
        <v>76</v>
      </c>
      <c r="W226" s="149">
        <v>62</v>
      </c>
      <c r="X226" s="149">
        <v>40</v>
      </c>
      <c r="Y226" s="149">
        <v>1</v>
      </c>
      <c r="Z226" s="149">
        <v>35</v>
      </c>
      <c r="AA226" s="149">
        <v>21</v>
      </c>
      <c r="AB226" s="149">
        <v>35</v>
      </c>
      <c r="AC226" s="149">
        <v>13</v>
      </c>
      <c r="AD226" s="149">
        <v>40</v>
      </c>
      <c r="AE226" s="149">
        <v>69</v>
      </c>
      <c r="AF226" s="149">
        <v>104</v>
      </c>
      <c r="AG226" s="149">
        <v>50</v>
      </c>
      <c r="AH226" s="149">
        <v>20</v>
      </c>
      <c r="AI226" s="149">
        <v>72</v>
      </c>
      <c r="AJ226" s="149">
        <v>34</v>
      </c>
      <c r="AK226" s="150">
        <v>112</v>
      </c>
      <c r="AL226" s="150">
        <v>109</v>
      </c>
      <c r="AM226" s="150">
        <v>3</v>
      </c>
      <c r="AN226" s="149">
        <v>3</v>
      </c>
      <c r="AO226" s="149">
        <v>78</v>
      </c>
      <c r="AP226" s="149">
        <v>31</v>
      </c>
      <c r="AQ226" s="149">
        <v>7</v>
      </c>
      <c r="AR226" s="149">
        <v>44</v>
      </c>
      <c r="AS226" s="149">
        <v>61</v>
      </c>
    </row>
    <row r="227" spans="1:45">
      <c r="A227" s="147" t="s">
        <v>260</v>
      </c>
      <c r="B227" s="147" t="s">
        <v>10</v>
      </c>
      <c r="C227" s="147" t="s">
        <v>26</v>
      </c>
      <c r="D227" s="147" t="s">
        <v>503</v>
      </c>
      <c r="E227" s="147" t="s">
        <v>451</v>
      </c>
      <c r="F227" s="149">
        <v>1228</v>
      </c>
      <c r="G227" s="149">
        <v>7</v>
      </c>
      <c r="H227" s="149">
        <v>593</v>
      </c>
      <c r="I227" s="149">
        <v>1225</v>
      </c>
      <c r="J227" s="149">
        <v>1257</v>
      </c>
      <c r="K227" s="149">
        <v>37</v>
      </c>
      <c r="L227" s="149">
        <v>17</v>
      </c>
      <c r="M227" s="149">
        <v>37</v>
      </c>
      <c r="N227" s="149">
        <v>1135</v>
      </c>
      <c r="O227" s="149">
        <v>3</v>
      </c>
      <c r="P227" s="149">
        <v>1135</v>
      </c>
      <c r="Q227" s="149">
        <v>818</v>
      </c>
      <c r="R227" s="149">
        <v>1135</v>
      </c>
      <c r="S227" s="149">
        <v>110</v>
      </c>
      <c r="T227" s="149">
        <v>62</v>
      </c>
      <c r="U227" s="149">
        <v>4</v>
      </c>
      <c r="V227" s="149">
        <v>37</v>
      </c>
      <c r="W227" s="149">
        <v>39</v>
      </c>
      <c r="X227" s="149">
        <v>40</v>
      </c>
      <c r="Y227" s="149">
        <v>2</v>
      </c>
      <c r="Z227" s="149">
        <v>35</v>
      </c>
      <c r="AA227" s="149">
        <v>4</v>
      </c>
      <c r="AB227" s="149">
        <v>35</v>
      </c>
      <c r="AC227" s="149">
        <v>0</v>
      </c>
      <c r="AD227" s="149">
        <v>40</v>
      </c>
      <c r="AE227" s="149">
        <v>22</v>
      </c>
      <c r="AF227" s="149">
        <v>31</v>
      </c>
      <c r="AG227" s="149">
        <v>7</v>
      </c>
      <c r="AH227" s="149">
        <v>3</v>
      </c>
      <c r="AI227" s="149">
        <v>32</v>
      </c>
      <c r="AJ227" s="149">
        <v>8</v>
      </c>
      <c r="AK227" s="150">
        <v>56</v>
      </c>
      <c r="AL227" s="150">
        <v>56</v>
      </c>
      <c r="AM227" s="150"/>
      <c r="AN227" s="149"/>
      <c r="AO227" s="149">
        <v>32</v>
      </c>
      <c r="AP227" s="149">
        <v>24</v>
      </c>
      <c r="AQ227" s="149">
        <v>6</v>
      </c>
      <c r="AR227" s="149">
        <v>18</v>
      </c>
      <c r="AS227" s="149">
        <v>32</v>
      </c>
    </row>
    <row r="228" spans="1:45">
      <c r="A228" s="147" t="s">
        <v>260</v>
      </c>
      <c r="B228" s="147" t="s">
        <v>10</v>
      </c>
      <c r="C228" s="147" t="s">
        <v>26</v>
      </c>
      <c r="D228" s="147" t="s">
        <v>503</v>
      </c>
      <c r="E228" s="147" t="s">
        <v>452</v>
      </c>
      <c r="F228" s="149">
        <v>1349</v>
      </c>
      <c r="G228" s="149">
        <v>10</v>
      </c>
      <c r="H228" s="149">
        <v>696</v>
      </c>
      <c r="I228" s="149">
        <v>1420</v>
      </c>
      <c r="J228" s="149">
        <v>1463</v>
      </c>
      <c r="K228" s="149">
        <v>46</v>
      </c>
      <c r="L228" s="149">
        <v>24</v>
      </c>
      <c r="M228" s="149">
        <v>46</v>
      </c>
      <c r="N228" s="149">
        <v>1292</v>
      </c>
      <c r="O228" s="149">
        <v>4</v>
      </c>
      <c r="P228" s="149">
        <v>1292</v>
      </c>
      <c r="Q228" s="149">
        <v>1062</v>
      </c>
      <c r="R228" s="149">
        <v>1292</v>
      </c>
      <c r="S228" s="149">
        <v>104</v>
      </c>
      <c r="T228" s="149">
        <v>70</v>
      </c>
      <c r="U228" s="149">
        <v>5</v>
      </c>
      <c r="V228" s="149">
        <v>41</v>
      </c>
      <c r="W228" s="149">
        <v>41</v>
      </c>
      <c r="X228" s="149">
        <v>40</v>
      </c>
      <c r="Y228" s="149">
        <v>0</v>
      </c>
      <c r="Z228" s="149">
        <v>35</v>
      </c>
      <c r="AA228" s="149">
        <v>3</v>
      </c>
      <c r="AB228" s="149">
        <v>35</v>
      </c>
      <c r="AC228" s="149">
        <v>2</v>
      </c>
      <c r="AD228" s="149">
        <v>40</v>
      </c>
      <c r="AE228" s="149">
        <v>21</v>
      </c>
      <c r="AF228" s="149">
        <v>29</v>
      </c>
      <c r="AG228" s="149">
        <v>6</v>
      </c>
      <c r="AH228" s="149">
        <v>2</v>
      </c>
      <c r="AI228" s="149">
        <v>26</v>
      </c>
      <c r="AJ228" s="149">
        <v>4</v>
      </c>
      <c r="AK228" s="150">
        <v>52</v>
      </c>
      <c r="AL228" s="150">
        <v>52</v>
      </c>
      <c r="AM228" s="150"/>
      <c r="AN228" s="149"/>
      <c r="AO228" s="149">
        <v>22</v>
      </c>
      <c r="AP228" s="149">
        <v>30</v>
      </c>
      <c r="AQ228" s="149">
        <v>2</v>
      </c>
      <c r="AR228" s="149">
        <v>14</v>
      </c>
      <c r="AS228" s="149">
        <v>36</v>
      </c>
    </row>
    <row r="229" spans="1:45">
      <c r="A229" s="147" t="s">
        <v>260</v>
      </c>
      <c r="B229" s="147" t="s">
        <v>10</v>
      </c>
      <c r="C229" s="147" t="s">
        <v>26</v>
      </c>
      <c r="D229" s="147" t="s">
        <v>503</v>
      </c>
      <c r="E229" s="147" t="s">
        <v>453</v>
      </c>
      <c r="F229" s="149">
        <v>1381</v>
      </c>
      <c r="G229" s="149">
        <v>11</v>
      </c>
      <c r="H229" s="149">
        <v>671</v>
      </c>
      <c r="I229" s="149">
        <v>1429</v>
      </c>
      <c r="J229" s="149">
        <v>1483</v>
      </c>
      <c r="K229" s="149">
        <v>82</v>
      </c>
      <c r="L229" s="149">
        <v>58</v>
      </c>
      <c r="M229" s="149">
        <v>82</v>
      </c>
      <c r="N229" s="149">
        <v>1367</v>
      </c>
      <c r="O229" s="149">
        <v>8</v>
      </c>
      <c r="P229" s="149">
        <v>1367</v>
      </c>
      <c r="Q229" s="149">
        <v>1146</v>
      </c>
      <c r="R229" s="149">
        <v>1367</v>
      </c>
      <c r="S229" s="149">
        <v>60</v>
      </c>
      <c r="T229" s="149">
        <v>47</v>
      </c>
      <c r="U229" s="149">
        <v>5</v>
      </c>
      <c r="V229" s="149">
        <v>82</v>
      </c>
      <c r="W229" s="149">
        <v>92</v>
      </c>
      <c r="X229" s="149">
        <v>40</v>
      </c>
      <c r="Y229" s="149">
        <v>4</v>
      </c>
      <c r="Z229" s="149">
        <v>35</v>
      </c>
      <c r="AA229" s="149">
        <v>2</v>
      </c>
      <c r="AB229" s="149">
        <v>35</v>
      </c>
      <c r="AC229" s="149">
        <v>3</v>
      </c>
      <c r="AD229" s="149">
        <v>40</v>
      </c>
      <c r="AE229" s="149">
        <v>60</v>
      </c>
      <c r="AF229" s="149">
        <v>86</v>
      </c>
      <c r="AG229" s="149">
        <v>32</v>
      </c>
      <c r="AH229" s="149">
        <v>12</v>
      </c>
      <c r="AI229" s="149">
        <v>89</v>
      </c>
      <c r="AJ229" s="149">
        <v>29</v>
      </c>
      <c r="AK229" s="150">
        <v>150</v>
      </c>
      <c r="AL229" s="150">
        <v>150</v>
      </c>
      <c r="AM229" s="150"/>
      <c r="AN229" s="149"/>
      <c r="AO229" s="149"/>
      <c r="AP229" s="149">
        <v>150</v>
      </c>
      <c r="AQ229" s="149"/>
      <c r="AR229" s="149">
        <v>58</v>
      </c>
      <c r="AS229" s="149">
        <v>92</v>
      </c>
    </row>
    <row r="230" spans="1:45">
      <c r="A230" s="147" t="s">
        <v>260</v>
      </c>
      <c r="B230" s="147" t="s">
        <v>10</v>
      </c>
      <c r="C230" s="147" t="s">
        <v>26</v>
      </c>
      <c r="D230" s="147" t="s">
        <v>504</v>
      </c>
      <c r="E230" s="147" t="s">
        <v>449</v>
      </c>
      <c r="F230" s="149">
        <v>4930</v>
      </c>
      <c r="G230" s="149">
        <v>6</v>
      </c>
      <c r="H230" s="149">
        <v>2032</v>
      </c>
      <c r="I230" s="149">
        <v>3651</v>
      </c>
      <c r="J230" s="149">
        <v>4924</v>
      </c>
      <c r="K230" s="149">
        <v>85</v>
      </c>
      <c r="L230" s="149">
        <v>7</v>
      </c>
      <c r="M230" s="149">
        <v>85</v>
      </c>
      <c r="N230" s="149">
        <v>2174</v>
      </c>
      <c r="O230" s="149">
        <v>5</v>
      </c>
      <c r="P230" s="149">
        <v>2174</v>
      </c>
      <c r="Q230" s="149">
        <v>1397</v>
      </c>
      <c r="R230" s="149">
        <v>2174</v>
      </c>
      <c r="S230" s="149">
        <v>73</v>
      </c>
      <c r="T230" s="149">
        <v>77</v>
      </c>
      <c r="U230" s="149">
        <v>1</v>
      </c>
      <c r="V230" s="149">
        <v>85</v>
      </c>
      <c r="W230" s="149">
        <v>40</v>
      </c>
      <c r="X230" s="149">
        <v>699</v>
      </c>
      <c r="Y230" s="149">
        <v>33</v>
      </c>
      <c r="Z230" s="149">
        <v>388.8</v>
      </c>
      <c r="AA230" s="149">
        <v>6</v>
      </c>
      <c r="AB230" s="149">
        <v>128</v>
      </c>
      <c r="AC230" s="149">
        <v>13</v>
      </c>
      <c r="AD230" s="149">
        <v>205</v>
      </c>
      <c r="AE230" s="149">
        <v>6</v>
      </c>
      <c r="AF230" s="149">
        <v>54</v>
      </c>
      <c r="AG230" s="149">
        <v>42</v>
      </c>
      <c r="AH230" s="149">
        <v>11</v>
      </c>
      <c r="AI230" s="149">
        <v>58</v>
      </c>
      <c r="AJ230" s="149">
        <v>22</v>
      </c>
      <c r="AK230" s="150">
        <v>104</v>
      </c>
      <c r="AL230" s="150">
        <v>104</v>
      </c>
      <c r="AM230" s="150">
        <v>12</v>
      </c>
      <c r="AN230" s="149">
        <v>0</v>
      </c>
      <c r="AO230" s="149">
        <v>47</v>
      </c>
      <c r="AP230" s="149">
        <v>71</v>
      </c>
      <c r="AQ230" s="149">
        <v>6</v>
      </c>
      <c r="AR230" s="149">
        <v>65</v>
      </c>
      <c r="AS230" s="149">
        <v>46</v>
      </c>
    </row>
    <row r="231" spans="1:45">
      <c r="A231" s="147" t="s">
        <v>260</v>
      </c>
      <c r="B231" s="147" t="s">
        <v>10</v>
      </c>
      <c r="C231" s="147" t="s">
        <v>26</v>
      </c>
      <c r="D231" s="147" t="s">
        <v>504</v>
      </c>
      <c r="E231" s="147" t="s">
        <v>451</v>
      </c>
      <c r="F231" s="149">
        <v>3224</v>
      </c>
      <c r="G231" s="149">
        <v>6</v>
      </c>
      <c r="H231" s="149">
        <v>1556</v>
      </c>
      <c r="I231" s="149">
        <v>2625</v>
      </c>
      <c r="J231" s="149">
        <v>3218</v>
      </c>
      <c r="K231" s="149">
        <v>58</v>
      </c>
      <c r="L231" s="149">
        <v>21</v>
      </c>
      <c r="M231" s="149">
        <v>58</v>
      </c>
      <c r="N231" s="149">
        <v>3116</v>
      </c>
      <c r="O231" s="149">
        <v>5</v>
      </c>
      <c r="P231" s="149">
        <v>3116</v>
      </c>
      <c r="Q231" s="149">
        <v>1234</v>
      </c>
      <c r="R231" s="149">
        <v>3045</v>
      </c>
      <c r="S231" s="149">
        <v>146</v>
      </c>
      <c r="T231" s="149">
        <v>153</v>
      </c>
      <c r="U231" s="149">
        <v>0</v>
      </c>
      <c r="V231" s="149">
        <v>56</v>
      </c>
      <c r="W231" s="149">
        <v>35</v>
      </c>
      <c r="X231" s="149">
        <v>675.4</v>
      </c>
      <c r="Y231" s="149">
        <v>22</v>
      </c>
      <c r="Z231" s="149">
        <v>414.5</v>
      </c>
      <c r="AA231" s="149">
        <v>4</v>
      </c>
      <c r="AB231" s="149">
        <v>65</v>
      </c>
      <c r="AC231" s="149">
        <v>5</v>
      </c>
      <c r="AD231" s="149">
        <v>71.099999999999994</v>
      </c>
      <c r="AE231" s="149">
        <v>2</v>
      </c>
      <c r="AF231" s="149">
        <v>42</v>
      </c>
      <c r="AG231" s="149">
        <v>26</v>
      </c>
      <c r="AH231" s="149">
        <v>6</v>
      </c>
      <c r="AI231" s="149">
        <v>31</v>
      </c>
      <c r="AJ231" s="149">
        <v>15</v>
      </c>
      <c r="AK231" s="150">
        <v>63</v>
      </c>
      <c r="AL231" s="150">
        <v>63</v>
      </c>
      <c r="AM231" s="150">
        <v>0</v>
      </c>
      <c r="AN231" s="149">
        <v>0</v>
      </c>
      <c r="AO231" s="149">
        <v>16</v>
      </c>
      <c r="AP231" s="149">
        <v>48</v>
      </c>
      <c r="AQ231" s="149">
        <v>2</v>
      </c>
      <c r="AR231" s="149">
        <v>20</v>
      </c>
      <c r="AS231" s="149">
        <v>40</v>
      </c>
    </row>
    <row r="232" spans="1:45">
      <c r="A232" s="147" t="s">
        <v>260</v>
      </c>
      <c r="B232" s="147" t="s">
        <v>10</v>
      </c>
      <c r="C232" s="147" t="s">
        <v>26</v>
      </c>
      <c r="D232" s="147" t="s">
        <v>504</v>
      </c>
      <c r="E232" s="147" t="s">
        <v>452</v>
      </c>
      <c r="F232" s="149">
        <v>3597</v>
      </c>
      <c r="G232" s="149">
        <v>14</v>
      </c>
      <c r="H232" s="149">
        <v>1752</v>
      </c>
      <c r="I232" s="149">
        <v>3077</v>
      </c>
      <c r="J232" s="149">
        <v>3583</v>
      </c>
      <c r="K232" s="149">
        <v>96</v>
      </c>
      <c r="L232" s="149">
        <v>49</v>
      </c>
      <c r="M232" s="149">
        <v>96</v>
      </c>
      <c r="N232" s="149">
        <v>3555</v>
      </c>
      <c r="O232" s="149">
        <v>11</v>
      </c>
      <c r="P232" s="149">
        <v>3556</v>
      </c>
      <c r="Q232" s="149">
        <v>1500</v>
      </c>
      <c r="R232" s="149">
        <v>3561</v>
      </c>
      <c r="S232" s="149">
        <v>122</v>
      </c>
      <c r="T232" s="149">
        <v>130</v>
      </c>
      <c r="U232" s="149">
        <v>1</v>
      </c>
      <c r="V232" s="149">
        <v>92</v>
      </c>
      <c r="W232" s="149">
        <v>58</v>
      </c>
      <c r="X232" s="149">
        <v>729.9</v>
      </c>
      <c r="Y232" s="149">
        <v>30</v>
      </c>
      <c r="Z232" s="149">
        <v>450</v>
      </c>
      <c r="AA232" s="149">
        <v>9</v>
      </c>
      <c r="AB232" s="149">
        <v>150</v>
      </c>
      <c r="AC232" s="149">
        <v>6</v>
      </c>
      <c r="AD232" s="149">
        <v>182</v>
      </c>
      <c r="AE232" s="149">
        <v>16</v>
      </c>
      <c r="AF232" s="149">
        <v>63</v>
      </c>
      <c r="AG232" s="149">
        <v>34</v>
      </c>
      <c r="AH232" s="149">
        <v>6</v>
      </c>
      <c r="AI232" s="149">
        <v>46</v>
      </c>
      <c r="AJ232" s="149">
        <v>22</v>
      </c>
      <c r="AK232" s="150">
        <v>104</v>
      </c>
      <c r="AL232" s="150">
        <v>104</v>
      </c>
      <c r="AM232" s="150">
        <v>6</v>
      </c>
      <c r="AN232" s="149">
        <v>0</v>
      </c>
      <c r="AO232" s="149">
        <v>32</v>
      </c>
      <c r="AP232" s="149">
        <v>82</v>
      </c>
      <c r="AQ232" s="149">
        <v>2</v>
      </c>
      <c r="AR232" s="149">
        <v>40</v>
      </c>
      <c r="AS232" s="149">
        <v>74</v>
      </c>
    </row>
    <row r="233" spans="1:45">
      <c r="A233" s="147" t="s">
        <v>260</v>
      </c>
      <c r="B233" s="147" t="s">
        <v>10</v>
      </c>
      <c r="C233" s="147" t="s">
        <v>26</v>
      </c>
      <c r="D233" s="147" t="s">
        <v>504</v>
      </c>
      <c r="E233" s="147" t="s">
        <v>453</v>
      </c>
      <c r="F233" s="149">
        <v>3730</v>
      </c>
      <c r="G233" s="149">
        <v>31</v>
      </c>
      <c r="H233" s="149">
        <v>1948</v>
      </c>
      <c r="I233" s="149">
        <v>3238</v>
      </c>
      <c r="J233" s="149">
        <v>3699</v>
      </c>
      <c r="K233" s="149">
        <v>218</v>
      </c>
      <c r="L233" s="149">
        <v>164</v>
      </c>
      <c r="M233" s="149">
        <v>218</v>
      </c>
      <c r="N233" s="149">
        <v>3595</v>
      </c>
      <c r="O233" s="149">
        <v>28</v>
      </c>
      <c r="P233" s="149">
        <v>3595</v>
      </c>
      <c r="Q233" s="149">
        <v>1395</v>
      </c>
      <c r="R233" s="149">
        <v>3596</v>
      </c>
      <c r="S233" s="149">
        <v>86</v>
      </c>
      <c r="T233" s="149">
        <v>94</v>
      </c>
      <c r="U233" s="149">
        <v>3</v>
      </c>
      <c r="V233" s="149">
        <v>212</v>
      </c>
      <c r="W233" s="149">
        <v>128</v>
      </c>
      <c r="X233" s="149">
        <v>769.4</v>
      </c>
      <c r="Y233" s="149">
        <v>86</v>
      </c>
      <c r="Z233" s="149">
        <v>485.3</v>
      </c>
      <c r="AA233" s="149">
        <v>3</v>
      </c>
      <c r="AB233" s="149">
        <v>112</v>
      </c>
      <c r="AC233" s="149">
        <v>10</v>
      </c>
      <c r="AD233" s="149">
        <v>107</v>
      </c>
      <c r="AE233" s="149">
        <v>47</v>
      </c>
      <c r="AF233" s="149">
        <v>155</v>
      </c>
      <c r="AG233" s="149">
        <v>36</v>
      </c>
      <c r="AH233" s="149">
        <v>17</v>
      </c>
      <c r="AI233" s="149">
        <v>194</v>
      </c>
      <c r="AJ233" s="149">
        <v>54</v>
      </c>
      <c r="AK233" s="150">
        <v>238</v>
      </c>
      <c r="AL233" s="150">
        <v>238</v>
      </c>
      <c r="AM233" s="150">
        <v>6</v>
      </c>
      <c r="AN233" s="149">
        <v>0</v>
      </c>
      <c r="AO233" s="149">
        <v>52</v>
      </c>
      <c r="AP233" s="149">
        <v>208</v>
      </c>
      <c r="AQ233" s="149">
        <v>6</v>
      </c>
      <c r="AR233" s="149">
        <v>90</v>
      </c>
      <c r="AS233" s="149">
        <v>162</v>
      </c>
    </row>
    <row r="234" spans="1:45">
      <c r="A234" s="147" t="s">
        <v>260</v>
      </c>
      <c r="B234" s="147" t="s">
        <v>10</v>
      </c>
      <c r="C234" s="147" t="s">
        <v>26</v>
      </c>
      <c r="D234" s="147" t="s">
        <v>505</v>
      </c>
      <c r="E234" s="147" t="s">
        <v>449</v>
      </c>
      <c r="F234" s="149">
        <v>2715</v>
      </c>
      <c r="G234" s="149">
        <v>6</v>
      </c>
      <c r="H234" s="149">
        <v>1810</v>
      </c>
      <c r="I234" s="149">
        <v>2525</v>
      </c>
      <c r="J234" s="149">
        <v>2709</v>
      </c>
      <c r="K234" s="149">
        <v>38</v>
      </c>
      <c r="L234" s="149">
        <v>22</v>
      </c>
      <c r="M234" s="149">
        <v>38</v>
      </c>
      <c r="N234" s="149">
        <v>932</v>
      </c>
      <c r="O234" s="149">
        <v>1</v>
      </c>
      <c r="P234" s="149">
        <v>932</v>
      </c>
      <c r="Q234" s="149">
        <v>310</v>
      </c>
      <c r="R234" s="149">
        <v>932</v>
      </c>
      <c r="S234" s="149">
        <v>57</v>
      </c>
      <c r="T234" s="149">
        <v>40</v>
      </c>
      <c r="U234" s="149">
        <v>0</v>
      </c>
      <c r="V234" s="149">
        <v>45</v>
      </c>
      <c r="W234" s="149">
        <v>34</v>
      </c>
      <c r="X234" s="149">
        <v>60</v>
      </c>
      <c r="Y234" s="149">
        <v>4</v>
      </c>
      <c r="Z234" s="149">
        <v>55</v>
      </c>
      <c r="AA234" s="149">
        <v>4</v>
      </c>
      <c r="AB234" s="149">
        <v>50</v>
      </c>
      <c r="AC234" s="149">
        <v>3</v>
      </c>
      <c r="AD234" s="149">
        <v>50</v>
      </c>
      <c r="AE234" s="149">
        <v>8</v>
      </c>
      <c r="AF234" s="149">
        <v>8</v>
      </c>
      <c r="AG234" s="149">
        <v>7</v>
      </c>
      <c r="AH234" s="149">
        <v>6</v>
      </c>
      <c r="AI234" s="149">
        <v>12</v>
      </c>
      <c r="AJ234" s="149">
        <v>9</v>
      </c>
      <c r="AK234" s="150">
        <v>62</v>
      </c>
      <c r="AL234" s="150">
        <v>62</v>
      </c>
      <c r="AM234" s="150">
        <v>2</v>
      </c>
      <c r="AN234" s="149">
        <v>2</v>
      </c>
      <c r="AO234" s="149">
        <v>14</v>
      </c>
      <c r="AP234" s="149">
        <v>40</v>
      </c>
      <c r="AQ234" s="149">
        <v>9</v>
      </c>
      <c r="AR234" s="149">
        <v>42</v>
      </c>
      <c r="AS234" s="149">
        <v>11</v>
      </c>
    </row>
    <row r="235" spans="1:45">
      <c r="A235" s="147" t="s">
        <v>260</v>
      </c>
      <c r="B235" s="147" t="s">
        <v>10</v>
      </c>
      <c r="C235" s="147" t="s">
        <v>26</v>
      </c>
      <c r="D235" s="147" t="s">
        <v>505</v>
      </c>
      <c r="E235" s="147" t="s">
        <v>451</v>
      </c>
      <c r="F235" s="149">
        <v>1237</v>
      </c>
      <c r="G235" s="149">
        <v>9</v>
      </c>
      <c r="H235" s="149">
        <v>824</v>
      </c>
      <c r="I235" s="149">
        <v>1175</v>
      </c>
      <c r="J235" s="149">
        <v>1228</v>
      </c>
      <c r="K235" s="149">
        <v>20</v>
      </c>
      <c r="L235" s="149">
        <v>13</v>
      </c>
      <c r="M235" s="149">
        <v>20</v>
      </c>
      <c r="N235" s="149">
        <v>1226</v>
      </c>
      <c r="O235" s="149">
        <v>9</v>
      </c>
      <c r="P235" s="149">
        <v>1226</v>
      </c>
      <c r="Q235" s="149">
        <v>655</v>
      </c>
      <c r="R235" s="149">
        <v>1226</v>
      </c>
      <c r="S235" s="149">
        <v>142</v>
      </c>
      <c r="T235" s="149">
        <v>86</v>
      </c>
      <c r="U235" s="149">
        <v>0</v>
      </c>
      <c r="V235" s="149">
        <v>27</v>
      </c>
      <c r="W235" s="149">
        <v>22</v>
      </c>
      <c r="X235" s="149">
        <v>60</v>
      </c>
      <c r="Y235" s="149">
        <v>1</v>
      </c>
      <c r="Z235" s="149">
        <v>55</v>
      </c>
      <c r="AA235" s="149">
        <v>1</v>
      </c>
      <c r="AB235" s="149">
        <v>50</v>
      </c>
      <c r="AC235" s="149">
        <v>3</v>
      </c>
      <c r="AD235" s="149">
        <v>50</v>
      </c>
      <c r="AE235" s="149">
        <v>14</v>
      </c>
      <c r="AF235" s="149">
        <v>6</v>
      </c>
      <c r="AG235" s="149">
        <v>2</v>
      </c>
      <c r="AH235" s="149">
        <v>3</v>
      </c>
      <c r="AI235" s="149">
        <v>9</v>
      </c>
      <c r="AJ235" s="149">
        <v>6</v>
      </c>
      <c r="AK235" s="150">
        <v>40</v>
      </c>
      <c r="AL235" s="150">
        <v>40</v>
      </c>
      <c r="AM235" s="150">
        <v>2</v>
      </c>
      <c r="AN235" s="149">
        <v>2</v>
      </c>
      <c r="AO235" s="149">
        <v>5</v>
      </c>
      <c r="AP235" s="149">
        <v>36</v>
      </c>
      <c r="AQ235" s="149">
        <v>3</v>
      </c>
      <c r="AR235" s="149">
        <v>24</v>
      </c>
      <c r="AS235" s="149">
        <v>13</v>
      </c>
    </row>
    <row r="236" spans="1:45">
      <c r="A236" s="147" t="s">
        <v>260</v>
      </c>
      <c r="B236" s="147" t="s">
        <v>10</v>
      </c>
      <c r="C236" s="147" t="s">
        <v>26</v>
      </c>
      <c r="D236" s="147" t="s">
        <v>505</v>
      </c>
      <c r="E236" s="147" t="s">
        <v>452</v>
      </c>
      <c r="F236" s="149">
        <v>1395</v>
      </c>
      <c r="G236" s="149">
        <v>14</v>
      </c>
      <c r="H236" s="149">
        <v>930</v>
      </c>
      <c r="I236" s="149">
        <v>1270</v>
      </c>
      <c r="J236" s="149">
        <v>1381</v>
      </c>
      <c r="K236" s="149">
        <v>39</v>
      </c>
      <c r="L236" s="149">
        <v>27</v>
      </c>
      <c r="M236" s="149">
        <v>39</v>
      </c>
      <c r="N236" s="149">
        <v>1382</v>
      </c>
      <c r="O236" s="149">
        <v>11</v>
      </c>
      <c r="P236" s="149">
        <v>1382</v>
      </c>
      <c r="Q236" s="149">
        <v>854</v>
      </c>
      <c r="R236" s="149">
        <v>1382</v>
      </c>
      <c r="S236" s="149">
        <v>104</v>
      </c>
      <c r="T236" s="149">
        <v>123</v>
      </c>
      <c r="U236" s="149">
        <v>0</v>
      </c>
      <c r="V236" s="149">
        <v>42</v>
      </c>
      <c r="W236" s="149">
        <v>35</v>
      </c>
      <c r="X236" s="149">
        <v>60</v>
      </c>
      <c r="Y236" s="149">
        <v>2</v>
      </c>
      <c r="Z236" s="149">
        <v>55</v>
      </c>
      <c r="AA236" s="149">
        <v>3</v>
      </c>
      <c r="AB236" s="149">
        <v>50</v>
      </c>
      <c r="AC236" s="149">
        <v>2</v>
      </c>
      <c r="AD236" s="149">
        <v>50</v>
      </c>
      <c r="AE236" s="149">
        <v>24</v>
      </c>
      <c r="AF236" s="149">
        <v>7</v>
      </c>
      <c r="AG236" s="149">
        <v>7</v>
      </c>
      <c r="AH236" s="149">
        <v>5</v>
      </c>
      <c r="AI236" s="149">
        <v>16</v>
      </c>
      <c r="AJ236" s="149">
        <v>12</v>
      </c>
      <c r="AK236" s="150">
        <v>58</v>
      </c>
      <c r="AL236" s="150">
        <v>58</v>
      </c>
      <c r="AM236" s="150">
        <v>3</v>
      </c>
      <c r="AN236" s="149">
        <v>3</v>
      </c>
      <c r="AO236" s="149">
        <v>11</v>
      </c>
      <c r="AP236" s="149">
        <v>46</v>
      </c>
      <c r="AQ236" s="149">
        <v>4</v>
      </c>
      <c r="AR236" s="149">
        <v>27</v>
      </c>
      <c r="AS236" s="149">
        <v>27</v>
      </c>
    </row>
    <row r="237" spans="1:45">
      <c r="A237" s="147" t="s">
        <v>260</v>
      </c>
      <c r="B237" s="147" t="s">
        <v>10</v>
      </c>
      <c r="C237" s="147" t="s">
        <v>26</v>
      </c>
      <c r="D237" s="147" t="s">
        <v>505</v>
      </c>
      <c r="E237" s="147" t="s">
        <v>453</v>
      </c>
      <c r="F237" s="149">
        <v>1401</v>
      </c>
      <c r="G237" s="149">
        <v>15</v>
      </c>
      <c r="H237" s="149">
        <v>934</v>
      </c>
      <c r="I237" s="149">
        <v>1387</v>
      </c>
      <c r="J237" s="149">
        <v>1386</v>
      </c>
      <c r="K237" s="149">
        <v>103</v>
      </c>
      <c r="L237" s="149">
        <v>96</v>
      </c>
      <c r="M237" s="149">
        <v>103</v>
      </c>
      <c r="N237" s="149">
        <v>1407</v>
      </c>
      <c r="O237" s="149">
        <v>14</v>
      </c>
      <c r="P237" s="149">
        <v>1407</v>
      </c>
      <c r="Q237" s="149">
        <v>850</v>
      </c>
      <c r="R237" s="149">
        <v>1407</v>
      </c>
      <c r="S237" s="149">
        <v>93</v>
      </c>
      <c r="T237" s="149">
        <v>48</v>
      </c>
      <c r="U237" s="149">
        <v>0</v>
      </c>
      <c r="V237" s="149">
        <v>106</v>
      </c>
      <c r="W237" s="149">
        <v>79</v>
      </c>
      <c r="X237" s="149">
        <v>60</v>
      </c>
      <c r="Y237" s="149">
        <v>13</v>
      </c>
      <c r="Z237" s="149">
        <v>55</v>
      </c>
      <c r="AA237" s="149">
        <v>7</v>
      </c>
      <c r="AB237" s="149">
        <v>50</v>
      </c>
      <c r="AC237" s="149">
        <v>7</v>
      </c>
      <c r="AD237" s="149">
        <v>50</v>
      </c>
      <c r="AE237" s="149">
        <v>50</v>
      </c>
      <c r="AF237" s="149">
        <v>19</v>
      </c>
      <c r="AG237" s="149">
        <v>20</v>
      </c>
      <c r="AH237" s="149">
        <v>16</v>
      </c>
      <c r="AI237" s="149">
        <v>49</v>
      </c>
      <c r="AJ237" s="149">
        <v>43</v>
      </c>
      <c r="AK237" s="150">
        <v>138</v>
      </c>
      <c r="AL237" s="150">
        <v>138</v>
      </c>
      <c r="AM237" s="150">
        <v>1</v>
      </c>
      <c r="AN237" s="149">
        <v>1</v>
      </c>
      <c r="AO237" s="149">
        <v>31</v>
      </c>
      <c r="AP237" s="149">
        <v>99</v>
      </c>
      <c r="AQ237" s="149">
        <v>4</v>
      </c>
      <c r="AR237" s="149">
        <v>87</v>
      </c>
      <c r="AS237" s="149">
        <v>47</v>
      </c>
    </row>
    <row r="238" spans="1:45">
      <c r="A238" s="147" t="s">
        <v>260</v>
      </c>
      <c r="B238" s="147" t="s">
        <v>10</v>
      </c>
      <c r="C238" s="147" t="s">
        <v>26</v>
      </c>
      <c r="D238" s="147" t="s">
        <v>506</v>
      </c>
      <c r="E238" s="147" t="s">
        <v>449</v>
      </c>
      <c r="F238" s="149">
        <v>7231</v>
      </c>
      <c r="G238" s="149">
        <v>3</v>
      </c>
      <c r="H238" s="149">
        <v>3078</v>
      </c>
      <c r="I238" s="149">
        <v>6796</v>
      </c>
      <c r="J238" s="149">
        <v>7228</v>
      </c>
      <c r="K238" s="149">
        <v>58</v>
      </c>
      <c r="L238" s="149">
        <v>0</v>
      </c>
      <c r="M238" s="149">
        <v>31</v>
      </c>
      <c r="N238" s="149">
        <v>1857</v>
      </c>
      <c r="O238" s="149">
        <v>2</v>
      </c>
      <c r="P238" s="149">
        <v>836</v>
      </c>
      <c r="Q238" s="149">
        <v>701</v>
      </c>
      <c r="R238" s="149">
        <v>1857</v>
      </c>
      <c r="S238" s="149">
        <v>162</v>
      </c>
      <c r="T238" s="149">
        <v>110</v>
      </c>
      <c r="U238" s="149">
        <v>0</v>
      </c>
      <c r="V238" s="149">
        <v>57</v>
      </c>
      <c r="W238" s="149">
        <v>28</v>
      </c>
      <c r="X238" s="149">
        <v>50</v>
      </c>
      <c r="Y238" s="149">
        <v>55</v>
      </c>
      <c r="Z238" s="149">
        <v>45</v>
      </c>
      <c r="AA238" s="149">
        <v>2</v>
      </c>
      <c r="AB238" s="149">
        <v>40</v>
      </c>
      <c r="AC238" s="149">
        <v>1</v>
      </c>
      <c r="AD238" s="149">
        <v>40</v>
      </c>
      <c r="AE238" s="149"/>
      <c r="AF238" s="149">
        <v>73</v>
      </c>
      <c r="AG238" s="149"/>
      <c r="AH238" s="149">
        <v>0</v>
      </c>
      <c r="AI238" s="149"/>
      <c r="AJ238" s="149">
        <v>14</v>
      </c>
      <c r="AK238" s="150">
        <v>74</v>
      </c>
      <c r="AL238" s="150">
        <v>74</v>
      </c>
      <c r="AM238" s="150">
        <v>0</v>
      </c>
      <c r="AN238" s="149">
        <v>0</v>
      </c>
      <c r="AO238" s="149">
        <v>20</v>
      </c>
      <c r="AP238" s="149">
        <v>34</v>
      </c>
      <c r="AQ238" s="149">
        <v>47</v>
      </c>
      <c r="AR238" s="149">
        <v>16</v>
      </c>
      <c r="AS238" s="149">
        <v>11</v>
      </c>
    </row>
    <row r="239" spans="1:45">
      <c r="A239" s="147" t="s">
        <v>260</v>
      </c>
      <c r="B239" s="147" t="s">
        <v>10</v>
      </c>
      <c r="C239" s="147" t="s">
        <v>26</v>
      </c>
      <c r="D239" s="147" t="s">
        <v>506</v>
      </c>
      <c r="E239" s="147" t="s">
        <v>451</v>
      </c>
      <c r="F239" s="149">
        <v>3223</v>
      </c>
      <c r="G239" s="149">
        <v>3</v>
      </c>
      <c r="H239" s="149">
        <v>1405</v>
      </c>
      <c r="I239" s="149">
        <v>3033</v>
      </c>
      <c r="J239" s="149">
        <v>3205</v>
      </c>
      <c r="K239" s="149">
        <v>80</v>
      </c>
      <c r="L239" s="149">
        <v>15</v>
      </c>
      <c r="M239" s="149">
        <v>46</v>
      </c>
      <c r="N239" s="149">
        <v>3127</v>
      </c>
      <c r="O239" s="149">
        <v>1</v>
      </c>
      <c r="P239" s="149">
        <v>2787</v>
      </c>
      <c r="Q239" s="149">
        <v>2063</v>
      </c>
      <c r="R239" s="149">
        <v>3127</v>
      </c>
      <c r="S239" s="149">
        <v>284</v>
      </c>
      <c r="T239" s="149">
        <v>221</v>
      </c>
      <c r="U239" s="149">
        <v>2</v>
      </c>
      <c r="V239" s="149">
        <v>74</v>
      </c>
      <c r="W239" s="149">
        <v>22</v>
      </c>
      <c r="X239" s="149">
        <v>50</v>
      </c>
      <c r="Y239" s="149">
        <v>57</v>
      </c>
      <c r="Z239" s="149">
        <v>45</v>
      </c>
      <c r="AA239" s="149">
        <v>1</v>
      </c>
      <c r="AB239" s="149">
        <v>40</v>
      </c>
      <c r="AC239" s="149">
        <v>1</v>
      </c>
      <c r="AD239" s="149">
        <v>40</v>
      </c>
      <c r="AE239" s="149"/>
      <c r="AF239" s="149">
        <v>63</v>
      </c>
      <c r="AG239" s="149"/>
      <c r="AH239" s="149">
        <v>0</v>
      </c>
      <c r="AI239" s="149"/>
      <c r="AJ239" s="149">
        <v>16</v>
      </c>
      <c r="AK239" s="150">
        <v>113</v>
      </c>
      <c r="AL239" s="150">
        <v>113</v>
      </c>
      <c r="AM239" s="150">
        <v>0</v>
      </c>
      <c r="AN239" s="149">
        <v>0</v>
      </c>
      <c r="AO239" s="149">
        <v>22</v>
      </c>
      <c r="AP239" s="149">
        <v>46</v>
      </c>
      <c r="AQ239" s="149">
        <v>18</v>
      </c>
      <c r="AR239" s="149">
        <v>71</v>
      </c>
      <c r="AS239" s="149">
        <v>12</v>
      </c>
    </row>
    <row r="240" spans="1:45">
      <c r="A240" s="147" t="s">
        <v>260</v>
      </c>
      <c r="B240" s="147" t="s">
        <v>10</v>
      </c>
      <c r="C240" s="147" t="s">
        <v>26</v>
      </c>
      <c r="D240" s="147" t="s">
        <v>506</v>
      </c>
      <c r="E240" s="147" t="s">
        <v>452</v>
      </c>
      <c r="F240" s="149">
        <v>3528</v>
      </c>
      <c r="G240" s="149">
        <v>17</v>
      </c>
      <c r="H240" s="149">
        <v>1545</v>
      </c>
      <c r="I240" s="149">
        <v>3301</v>
      </c>
      <c r="J240" s="149">
        <v>3502</v>
      </c>
      <c r="K240" s="149">
        <v>85</v>
      </c>
      <c r="L240" s="149">
        <v>36</v>
      </c>
      <c r="M240" s="149">
        <v>83</v>
      </c>
      <c r="N240" s="149">
        <v>3458</v>
      </c>
      <c r="O240" s="149">
        <v>3</v>
      </c>
      <c r="P240" s="149">
        <v>3352</v>
      </c>
      <c r="Q240" s="149">
        <v>2578</v>
      </c>
      <c r="R240" s="149">
        <v>3458</v>
      </c>
      <c r="S240" s="149">
        <v>244</v>
      </c>
      <c r="T240" s="149">
        <v>190</v>
      </c>
      <c r="U240" s="149">
        <v>4</v>
      </c>
      <c r="V240" s="149">
        <v>91</v>
      </c>
      <c r="W240" s="149">
        <v>36</v>
      </c>
      <c r="X240" s="149">
        <v>50</v>
      </c>
      <c r="Y240" s="149">
        <v>55</v>
      </c>
      <c r="Z240" s="149">
        <v>45</v>
      </c>
      <c r="AA240" s="149">
        <v>0</v>
      </c>
      <c r="AB240" s="149">
        <v>0</v>
      </c>
      <c r="AC240" s="149">
        <v>1</v>
      </c>
      <c r="AD240" s="149">
        <v>40</v>
      </c>
      <c r="AE240" s="149"/>
      <c r="AF240" s="149">
        <v>71</v>
      </c>
      <c r="AG240" s="149"/>
      <c r="AH240" s="149">
        <v>0</v>
      </c>
      <c r="AI240" s="149"/>
      <c r="AJ240" s="149">
        <v>16</v>
      </c>
      <c r="AK240" s="150">
        <v>138</v>
      </c>
      <c r="AL240" s="150">
        <v>138</v>
      </c>
      <c r="AM240" s="150">
        <v>0</v>
      </c>
      <c r="AN240" s="149">
        <v>0</v>
      </c>
      <c r="AO240" s="149">
        <v>30</v>
      </c>
      <c r="AP240" s="149">
        <v>67</v>
      </c>
      <c r="AQ240" s="149">
        <v>16</v>
      </c>
      <c r="AR240" s="149">
        <v>89</v>
      </c>
      <c r="AS240" s="149">
        <v>13</v>
      </c>
    </row>
    <row r="241" spans="1:45">
      <c r="A241" s="147" t="s">
        <v>260</v>
      </c>
      <c r="B241" s="147" t="s">
        <v>10</v>
      </c>
      <c r="C241" s="147" t="s">
        <v>26</v>
      </c>
      <c r="D241" s="147" t="s">
        <v>506</v>
      </c>
      <c r="E241" s="147" t="s">
        <v>453</v>
      </c>
      <c r="F241" s="149">
        <v>3623</v>
      </c>
      <c r="G241" s="149">
        <v>21</v>
      </c>
      <c r="H241" s="149">
        <v>1649</v>
      </c>
      <c r="I241" s="149">
        <v>3410</v>
      </c>
      <c r="J241" s="149">
        <v>3602</v>
      </c>
      <c r="K241" s="149">
        <v>156</v>
      </c>
      <c r="L241" s="149">
        <v>41</v>
      </c>
      <c r="M241" s="149">
        <v>156</v>
      </c>
      <c r="N241" s="149">
        <v>3554</v>
      </c>
      <c r="O241" s="149">
        <v>10</v>
      </c>
      <c r="P241" s="149">
        <v>3554</v>
      </c>
      <c r="Q241" s="149">
        <v>3356</v>
      </c>
      <c r="R241" s="149">
        <v>3554</v>
      </c>
      <c r="S241" s="149">
        <v>157</v>
      </c>
      <c r="T241" s="149">
        <v>130</v>
      </c>
      <c r="U241" s="149">
        <v>2</v>
      </c>
      <c r="V241" s="149">
        <v>159</v>
      </c>
      <c r="W241" s="149">
        <v>43</v>
      </c>
      <c r="X241" s="149">
        <v>50</v>
      </c>
      <c r="Y241" s="149">
        <v>90</v>
      </c>
      <c r="Z241" s="149">
        <v>45</v>
      </c>
      <c r="AA241" s="149">
        <v>3</v>
      </c>
      <c r="AB241" s="149">
        <v>30</v>
      </c>
      <c r="AC241" s="149">
        <v>1</v>
      </c>
      <c r="AD241" s="149">
        <v>40</v>
      </c>
      <c r="AE241" s="149"/>
      <c r="AF241" s="149">
        <v>101</v>
      </c>
      <c r="AG241" s="149">
        <v>29</v>
      </c>
      <c r="AH241" s="149">
        <v>15</v>
      </c>
      <c r="AI241" s="149">
        <v>110</v>
      </c>
      <c r="AJ241" s="149">
        <v>49</v>
      </c>
      <c r="AK241" s="150">
        <v>249</v>
      </c>
      <c r="AL241" s="150">
        <v>249</v>
      </c>
      <c r="AM241" s="150">
        <v>0</v>
      </c>
      <c r="AN241" s="149">
        <v>0</v>
      </c>
      <c r="AO241" s="149">
        <v>61</v>
      </c>
      <c r="AP241" s="149">
        <v>188</v>
      </c>
      <c r="AQ241" s="149">
        <v>0</v>
      </c>
      <c r="AR241" s="149">
        <v>179</v>
      </c>
      <c r="AS241" s="149">
        <v>70</v>
      </c>
    </row>
    <row r="242" spans="1:45">
      <c r="A242" s="147" t="s">
        <v>260</v>
      </c>
      <c r="B242" s="147" t="s">
        <v>10</v>
      </c>
      <c r="C242" s="147" t="s">
        <v>26</v>
      </c>
      <c r="D242" s="147" t="s">
        <v>507</v>
      </c>
      <c r="E242" s="147" t="s">
        <v>449</v>
      </c>
      <c r="F242" s="149">
        <v>2546</v>
      </c>
      <c r="G242" s="149">
        <v>1</v>
      </c>
      <c r="H242" s="149">
        <v>1160</v>
      </c>
      <c r="I242" s="149">
        <v>2416</v>
      </c>
      <c r="J242" s="149">
        <v>1682</v>
      </c>
      <c r="K242" s="149">
        <v>36</v>
      </c>
      <c r="L242" s="149">
        <v>8</v>
      </c>
      <c r="M242" s="149">
        <v>36</v>
      </c>
      <c r="N242" s="149">
        <v>703</v>
      </c>
      <c r="O242" s="149">
        <v>1</v>
      </c>
      <c r="P242" s="149">
        <v>703</v>
      </c>
      <c r="Q242" s="149">
        <v>703</v>
      </c>
      <c r="R242" s="149">
        <v>703</v>
      </c>
      <c r="S242" s="149">
        <v>60</v>
      </c>
      <c r="T242" s="149">
        <v>67</v>
      </c>
      <c r="U242" s="149">
        <v>0</v>
      </c>
      <c r="V242" s="149">
        <v>45</v>
      </c>
      <c r="W242" s="149">
        <v>39</v>
      </c>
      <c r="X242" s="149">
        <v>606.5</v>
      </c>
      <c r="Y242" s="149">
        <v>5</v>
      </c>
      <c r="Z242" s="149">
        <v>77</v>
      </c>
      <c r="AA242" s="149">
        <v>0</v>
      </c>
      <c r="AB242" s="149">
        <v>45</v>
      </c>
      <c r="AC242" s="149">
        <v>0</v>
      </c>
      <c r="AD242" s="149">
        <v>0</v>
      </c>
      <c r="AE242" s="149">
        <v>27</v>
      </c>
      <c r="AF242" s="149">
        <v>27</v>
      </c>
      <c r="AG242" s="149">
        <v>16</v>
      </c>
      <c r="AH242" s="149">
        <v>9</v>
      </c>
      <c r="AI242" s="149">
        <v>13</v>
      </c>
      <c r="AJ242" s="149">
        <v>7</v>
      </c>
      <c r="AK242" s="150">
        <v>53</v>
      </c>
      <c r="AL242" s="150">
        <v>53</v>
      </c>
      <c r="AM242" s="150">
        <v>0</v>
      </c>
      <c r="AN242" s="149">
        <v>0</v>
      </c>
      <c r="AO242" s="149">
        <v>9</v>
      </c>
      <c r="AP242" s="149">
        <v>41</v>
      </c>
      <c r="AQ242" s="149">
        <v>4</v>
      </c>
      <c r="AR242" s="149">
        <v>27</v>
      </c>
      <c r="AS242" s="149">
        <v>29</v>
      </c>
    </row>
    <row r="243" spans="1:45">
      <c r="A243" s="147" t="s">
        <v>260</v>
      </c>
      <c r="B243" s="147" t="s">
        <v>10</v>
      </c>
      <c r="C243" s="147" t="s">
        <v>26</v>
      </c>
      <c r="D243" s="147" t="s">
        <v>507</v>
      </c>
      <c r="E243" s="147" t="s">
        <v>451</v>
      </c>
      <c r="F243" s="149">
        <v>1280</v>
      </c>
      <c r="G243" s="149">
        <v>1</v>
      </c>
      <c r="H243" s="149">
        <v>553</v>
      </c>
      <c r="I243" s="149">
        <v>1196</v>
      </c>
      <c r="J243" s="149">
        <v>1280</v>
      </c>
      <c r="K243" s="149">
        <v>44</v>
      </c>
      <c r="L243" s="149">
        <v>14</v>
      </c>
      <c r="M243" s="149">
        <v>44</v>
      </c>
      <c r="N243" s="149">
        <v>1210</v>
      </c>
      <c r="O243" s="149">
        <v>0</v>
      </c>
      <c r="P243" s="149">
        <v>1210</v>
      </c>
      <c r="Q243" s="149">
        <v>1210</v>
      </c>
      <c r="R243" s="149">
        <v>1210</v>
      </c>
      <c r="S243" s="149">
        <v>99</v>
      </c>
      <c r="T243" s="149">
        <v>100</v>
      </c>
      <c r="U243" s="149">
        <v>0</v>
      </c>
      <c r="V243" s="149">
        <v>44</v>
      </c>
      <c r="W243" s="149">
        <v>33</v>
      </c>
      <c r="X243" s="149">
        <v>547</v>
      </c>
      <c r="Y243" s="149">
        <v>10</v>
      </c>
      <c r="Z243" s="149">
        <v>124</v>
      </c>
      <c r="AA243" s="149">
        <v>0</v>
      </c>
      <c r="AB243" s="149">
        <v>0</v>
      </c>
      <c r="AC243" s="149">
        <v>1</v>
      </c>
      <c r="AD243" s="149">
        <v>35</v>
      </c>
      <c r="AE243" s="149">
        <v>17</v>
      </c>
      <c r="AF243" s="149">
        <v>16</v>
      </c>
      <c r="AG243" s="149">
        <v>1</v>
      </c>
      <c r="AH243" s="149">
        <v>1</v>
      </c>
      <c r="AI243" s="149">
        <v>2</v>
      </c>
      <c r="AJ243" s="149">
        <v>2</v>
      </c>
      <c r="AK243" s="150">
        <v>55</v>
      </c>
      <c r="AL243" s="150">
        <v>55</v>
      </c>
      <c r="AM243" s="150">
        <v>0</v>
      </c>
      <c r="AN243" s="149">
        <v>0</v>
      </c>
      <c r="AO243" s="149">
        <v>11</v>
      </c>
      <c r="AP243" s="149">
        <v>32</v>
      </c>
      <c r="AQ243" s="149">
        <v>3</v>
      </c>
      <c r="AR243" s="149">
        <v>22</v>
      </c>
      <c r="AS243" s="149">
        <v>25</v>
      </c>
    </row>
    <row r="244" spans="1:45">
      <c r="A244" s="147" t="s">
        <v>260</v>
      </c>
      <c r="B244" s="147" t="s">
        <v>10</v>
      </c>
      <c r="C244" s="147" t="s">
        <v>26</v>
      </c>
      <c r="D244" s="147" t="s">
        <v>507</v>
      </c>
      <c r="E244" s="147" t="s">
        <v>452</v>
      </c>
      <c r="F244" s="149">
        <v>1405</v>
      </c>
      <c r="G244" s="149">
        <v>4</v>
      </c>
      <c r="H244" s="149">
        <v>612</v>
      </c>
      <c r="I244" s="149">
        <v>1310</v>
      </c>
      <c r="J244" s="149">
        <v>1401</v>
      </c>
      <c r="K244" s="149">
        <v>56</v>
      </c>
      <c r="L244" s="149">
        <v>26</v>
      </c>
      <c r="M244" s="149">
        <v>55</v>
      </c>
      <c r="N244" s="149">
        <v>1397</v>
      </c>
      <c r="O244" s="149">
        <v>4</v>
      </c>
      <c r="P244" s="149">
        <v>1397</v>
      </c>
      <c r="Q244" s="149">
        <v>1397</v>
      </c>
      <c r="R244" s="149">
        <v>1397</v>
      </c>
      <c r="S244" s="149">
        <v>119</v>
      </c>
      <c r="T244" s="149">
        <v>116</v>
      </c>
      <c r="U244" s="149">
        <v>0</v>
      </c>
      <c r="V244" s="149">
        <v>56</v>
      </c>
      <c r="W244" s="149">
        <v>45</v>
      </c>
      <c r="X244" s="149">
        <v>787</v>
      </c>
      <c r="Y244" s="149">
        <v>12</v>
      </c>
      <c r="Z244" s="149">
        <v>152</v>
      </c>
      <c r="AA244" s="149">
        <v>1</v>
      </c>
      <c r="AB244" s="149">
        <v>42</v>
      </c>
      <c r="AC244" s="149">
        <v>0</v>
      </c>
      <c r="AD244" s="149">
        <v>0</v>
      </c>
      <c r="AE244" s="149">
        <v>25</v>
      </c>
      <c r="AF244" s="149">
        <v>23</v>
      </c>
      <c r="AG244" s="149">
        <v>1</v>
      </c>
      <c r="AH244" s="149">
        <v>0</v>
      </c>
      <c r="AI244" s="149">
        <v>3</v>
      </c>
      <c r="AJ244" s="149">
        <v>1</v>
      </c>
      <c r="AK244" s="150">
        <v>70</v>
      </c>
      <c r="AL244" s="150">
        <v>70</v>
      </c>
      <c r="AM244" s="150">
        <v>0</v>
      </c>
      <c r="AN244" s="149">
        <v>0</v>
      </c>
      <c r="AO244" s="149">
        <v>13</v>
      </c>
      <c r="AP244" s="149">
        <v>49</v>
      </c>
      <c r="AQ244" s="149">
        <v>6</v>
      </c>
      <c r="AR244" s="149">
        <v>26</v>
      </c>
      <c r="AS244" s="149">
        <v>31</v>
      </c>
    </row>
    <row r="245" spans="1:45">
      <c r="A245" s="147" t="s">
        <v>260</v>
      </c>
      <c r="B245" s="147" t="s">
        <v>10</v>
      </c>
      <c r="C245" s="147" t="s">
        <v>26</v>
      </c>
      <c r="D245" s="147" t="s">
        <v>507</v>
      </c>
      <c r="E245" s="147" t="s">
        <v>453</v>
      </c>
      <c r="F245" s="149">
        <v>1378</v>
      </c>
      <c r="G245" s="149">
        <v>7</v>
      </c>
      <c r="H245" s="149">
        <v>637</v>
      </c>
      <c r="I245" s="149">
        <v>1298</v>
      </c>
      <c r="J245" s="149">
        <v>1375</v>
      </c>
      <c r="K245" s="149">
        <v>102</v>
      </c>
      <c r="L245" s="149">
        <v>46</v>
      </c>
      <c r="M245" s="149">
        <v>102</v>
      </c>
      <c r="N245" s="149">
        <v>1374</v>
      </c>
      <c r="O245" s="149">
        <v>6</v>
      </c>
      <c r="P245" s="149">
        <v>1374</v>
      </c>
      <c r="Q245" s="149">
        <v>1374</v>
      </c>
      <c r="R245" s="149">
        <v>1374</v>
      </c>
      <c r="S245" s="149">
        <v>81</v>
      </c>
      <c r="T245" s="149">
        <v>75</v>
      </c>
      <c r="U245" s="149">
        <v>0</v>
      </c>
      <c r="V245" s="149">
        <v>110</v>
      </c>
      <c r="W245" s="149">
        <v>95</v>
      </c>
      <c r="X245" s="149">
        <v>847</v>
      </c>
      <c r="Y245" s="149">
        <v>14</v>
      </c>
      <c r="Z245" s="149">
        <v>212</v>
      </c>
      <c r="AA245" s="149">
        <v>1</v>
      </c>
      <c r="AB245" s="149">
        <v>42</v>
      </c>
      <c r="AC245" s="149">
        <v>1</v>
      </c>
      <c r="AD245" s="149">
        <v>60</v>
      </c>
      <c r="AE245" s="149">
        <v>56</v>
      </c>
      <c r="AF245" s="149">
        <v>76</v>
      </c>
      <c r="AG245" s="149">
        <v>61</v>
      </c>
      <c r="AH245" s="149">
        <v>45</v>
      </c>
      <c r="AI245" s="149">
        <v>79</v>
      </c>
      <c r="AJ245" s="149">
        <v>36</v>
      </c>
      <c r="AK245" s="150">
        <v>143</v>
      </c>
      <c r="AL245" s="150">
        <v>143</v>
      </c>
      <c r="AM245" s="150">
        <v>0</v>
      </c>
      <c r="AN245" s="149">
        <v>0</v>
      </c>
      <c r="AO245" s="149">
        <v>5</v>
      </c>
      <c r="AP245" s="149">
        <v>107</v>
      </c>
      <c r="AQ245" s="149">
        <v>3</v>
      </c>
      <c r="AR245" s="149">
        <v>42</v>
      </c>
      <c r="AS245" s="149">
        <v>69</v>
      </c>
    </row>
    <row r="246" spans="1:45">
      <c r="A246" s="147" t="s">
        <v>260</v>
      </c>
      <c r="B246" s="147" t="s">
        <v>10</v>
      </c>
      <c r="C246" s="147" t="s">
        <v>26</v>
      </c>
      <c r="D246" s="147" t="s">
        <v>508</v>
      </c>
      <c r="E246" s="147" t="s">
        <v>449</v>
      </c>
      <c r="F246" s="149">
        <v>3700</v>
      </c>
      <c r="G246" s="149">
        <v>9</v>
      </c>
      <c r="H246" s="149">
        <v>1762</v>
      </c>
      <c r="I246" s="149">
        <v>2950</v>
      </c>
      <c r="J246" s="149">
        <v>3700</v>
      </c>
      <c r="K246" s="149">
        <v>35</v>
      </c>
      <c r="L246" s="149">
        <v>7</v>
      </c>
      <c r="M246" s="149">
        <v>35</v>
      </c>
      <c r="N246" s="149">
        <v>988</v>
      </c>
      <c r="O246" s="149">
        <v>2</v>
      </c>
      <c r="P246" s="149">
        <v>1034</v>
      </c>
      <c r="Q246" s="149">
        <v>879</v>
      </c>
      <c r="R246" s="149">
        <v>1034</v>
      </c>
      <c r="S246" s="149">
        <v>87</v>
      </c>
      <c r="T246" s="149">
        <v>37</v>
      </c>
      <c r="U246" s="149">
        <v>0</v>
      </c>
      <c r="V246" s="149">
        <v>35</v>
      </c>
      <c r="W246" s="149">
        <v>29</v>
      </c>
      <c r="X246" s="149">
        <v>600</v>
      </c>
      <c r="Y246" s="149">
        <v>3</v>
      </c>
      <c r="Z246" s="149">
        <v>140</v>
      </c>
      <c r="AA246" s="149">
        <v>2</v>
      </c>
      <c r="AB246" s="149">
        <v>50</v>
      </c>
      <c r="AC246" s="149">
        <v>1</v>
      </c>
      <c r="AD246" s="149">
        <v>22</v>
      </c>
      <c r="AE246" s="149">
        <v>18</v>
      </c>
      <c r="AF246" s="149">
        <v>13</v>
      </c>
      <c r="AG246" s="149">
        <v>16</v>
      </c>
      <c r="AH246" s="149">
        <v>4</v>
      </c>
      <c r="AI246" s="149">
        <v>22</v>
      </c>
      <c r="AJ246" s="149">
        <v>16</v>
      </c>
      <c r="AK246" s="150">
        <v>61</v>
      </c>
      <c r="AL246" s="150">
        <v>0</v>
      </c>
      <c r="AM246" s="150">
        <v>0</v>
      </c>
      <c r="AN246" s="149">
        <v>0</v>
      </c>
      <c r="AO246" s="149">
        <v>11</v>
      </c>
      <c r="AP246" s="149">
        <v>40</v>
      </c>
      <c r="AQ246" s="149">
        <v>8</v>
      </c>
      <c r="AR246" s="149">
        <v>24</v>
      </c>
      <c r="AS246" s="149">
        <v>25</v>
      </c>
    </row>
    <row r="247" spans="1:45">
      <c r="A247" s="147" t="s">
        <v>260</v>
      </c>
      <c r="B247" s="147" t="s">
        <v>10</v>
      </c>
      <c r="C247" s="147" t="s">
        <v>26</v>
      </c>
      <c r="D247" s="147" t="s">
        <v>508</v>
      </c>
      <c r="E247" s="147" t="s">
        <v>451</v>
      </c>
      <c r="F247" s="149">
        <v>1376</v>
      </c>
      <c r="G247" s="149">
        <v>10</v>
      </c>
      <c r="H247" s="149">
        <v>618</v>
      </c>
      <c r="I247" s="149">
        <v>1102</v>
      </c>
      <c r="J247" s="149">
        <v>1376</v>
      </c>
      <c r="K247" s="149">
        <v>43</v>
      </c>
      <c r="L247" s="149">
        <v>17</v>
      </c>
      <c r="M247" s="149">
        <v>43</v>
      </c>
      <c r="N247" s="149">
        <v>1372</v>
      </c>
      <c r="O247" s="149">
        <v>8</v>
      </c>
      <c r="P247" s="149">
        <v>1387</v>
      </c>
      <c r="Q247" s="149">
        <v>1233</v>
      </c>
      <c r="R247" s="149">
        <v>1387</v>
      </c>
      <c r="S247" s="149">
        <v>197</v>
      </c>
      <c r="T247" s="149">
        <v>74</v>
      </c>
      <c r="U247" s="149">
        <v>1</v>
      </c>
      <c r="V247" s="149">
        <v>43</v>
      </c>
      <c r="W247" s="149">
        <v>27</v>
      </c>
      <c r="X247" s="149">
        <v>790</v>
      </c>
      <c r="Y247" s="149">
        <v>9</v>
      </c>
      <c r="Z247" s="149">
        <v>195</v>
      </c>
      <c r="AA247" s="149">
        <v>3</v>
      </c>
      <c r="AB247" s="149">
        <v>120</v>
      </c>
      <c r="AC247" s="149">
        <v>4</v>
      </c>
      <c r="AD247" s="149">
        <v>105</v>
      </c>
      <c r="AE247" s="149">
        <v>23</v>
      </c>
      <c r="AF247" s="149">
        <v>16</v>
      </c>
      <c r="AG247" s="149">
        <v>9</v>
      </c>
      <c r="AH247" s="149">
        <v>1</v>
      </c>
      <c r="AI247" s="149">
        <v>11</v>
      </c>
      <c r="AJ247" s="149">
        <v>6</v>
      </c>
      <c r="AK247" s="150">
        <v>60</v>
      </c>
      <c r="AL247" s="150">
        <v>0</v>
      </c>
      <c r="AM247" s="150">
        <v>0</v>
      </c>
      <c r="AN247" s="149">
        <v>0</v>
      </c>
      <c r="AO247" s="149">
        <v>9</v>
      </c>
      <c r="AP247" s="149">
        <v>40</v>
      </c>
      <c r="AQ247" s="149">
        <v>6</v>
      </c>
      <c r="AR247" s="149">
        <v>18</v>
      </c>
      <c r="AS247" s="149">
        <v>34</v>
      </c>
    </row>
    <row r="248" spans="1:45">
      <c r="A248" s="147" t="s">
        <v>260</v>
      </c>
      <c r="B248" s="147" t="s">
        <v>10</v>
      </c>
      <c r="C248" s="147" t="s">
        <v>26</v>
      </c>
      <c r="D248" s="147" t="s">
        <v>508</v>
      </c>
      <c r="E248" s="147" t="s">
        <v>452</v>
      </c>
      <c r="F248" s="149">
        <v>1537</v>
      </c>
      <c r="G248" s="149">
        <v>16</v>
      </c>
      <c r="H248" s="149">
        <v>726</v>
      </c>
      <c r="I248" s="149">
        <v>1232</v>
      </c>
      <c r="J248" s="149">
        <v>1537</v>
      </c>
      <c r="K248" s="149">
        <v>44</v>
      </c>
      <c r="L248" s="149">
        <v>20</v>
      </c>
      <c r="M248" s="149">
        <v>44</v>
      </c>
      <c r="N248" s="149">
        <v>1533</v>
      </c>
      <c r="O248" s="149">
        <v>14</v>
      </c>
      <c r="P248" s="149">
        <v>1553</v>
      </c>
      <c r="Q248" s="149">
        <v>1420</v>
      </c>
      <c r="R248" s="149">
        <v>1553</v>
      </c>
      <c r="S248" s="149">
        <v>131</v>
      </c>
      <c r="T248" s="149">
        <v>66</v>
      </c>
      <c r="U248" s="149">
        <v>2</v>
      </c>
      <c r="V248" s="149">
        <v>44</v>
      </c>
      <c r="W248" s="149">
        <v>32</v>
      </c>
      <c r="X248" s="149">
        <v>760</v>
      </c>
      <c r="Y248" s="149">
        <v>10</v>
      </c>
      <c r="Z248" s="149">
        <v>300</v>
      </c>
      <c r="AA248" s="149">
        <v>1</v>
      </c>
      <c r="AB248" s="149">
        <v>40</v>
      </c>
      <c r="AC248" s="149">
        <v>1</v>
      </c>
      <c r="AD248" s="149">
        <v>45</v>
      </c>
      <c r="AE248" s="149">
        <v>21</v>
      </c>
      <c r="AF248" s="149">
        <v>15</v>
      </c>
      <c r="AG248" s="149">
        <v>12</v>
      </c>
      <c r="AH248" s="149">
        <v>0</v>
      </c>
      <c r="AI248" s="149">
        <v>17</v>
      </c>
      <c r="AJ248" s="149">
        <v>7</v>
      </c>
      <c r="AK248" s="150">
        <v>57</v>
      </c>
      <c r="AL248" s="150">
        <v>0</v>
      </c>
      <c r="AM248" s="150">
        <v>0</v>
      </c>
      <c r="AN248" s="149">
        <v>0</v>
      </c>
      <c r="AO248" s="149">
        <v>11</v>
      </c>
      <c r="AP248" s="149">
        <v>43</v>
      </c>
      <c r="AQ248" s="149">
        <v>5</v>
      </c>
      <c r="AR248" s="149">
        <v>10</v>
      </c>
      <c r="AS248" s="149">
        <v>41</v>
      </c>
    </row>
    <row r="249" spans="1:45">
      <c r="A249" s="147" t="s">
        <v>260</v>
      </c>
      <c r="B249" s="147" t="s">
        <v>10</v>
      </c>
      <c r="C249" s="147" t="s">
        <v>26</v>
      </c>
      <c r="D249" s="147" t="s">
        <v>508</v>
      </c>
      <c r="E249" s="147" t="s">
        <v>453</v>
      </c>
      <c r="F249" s="149">
        <v>1513</v>
      </c>
      <c r="G249" s="149">
        <v>24</v>
      </c>
      <c r="H249" s="149">
        <v>709</v>
      </c>
      <c r="I249" s="149">
        <v>1250</v>
      </c>
      <c r="J249" s="149">
        <v>1513</v>
      </c>
      <c r="K249" s="149">
        <v>109</v>
      </c>
      <c r="L249" s="149">
        <v>81</v>
      </c>
      <c r="M249" s="149">
        <v>109</v>
      </c>
      <c r="N249" s="149">
        <v>1511</v>
      </c>
      <c r="O249" s="149">
        <v>24</v>
      </c>
      <c r="P249" s="149">
        <v>1521</v>
      </c>
      <c r="Q249" s="149">
        <v>1398</v>
      </c>
      <c r="R249" s="149">
        <v>1521</v>
      </c>
      <c r="S249" s="149">
        <v>66</v>
      </c>
      <c r="T249" s="149">
        <v>40</v>
      </c>
      <c r="U249" s="149">
        <v>9</v>
      </c>
      <c r="V249" s="149">
        <v>109</v>
      </c>
      <c r="W249" s="149">
        <v>68</v>
      </c>
      <c r="X249" s="149">
        <v>1240</v>
      </c>
      <c r="Y249" s="149">
        <v>28</v>
      </c>
      <c r="Z249" s="149">
        <v>540</v>
      </c>
      <c r="AA249" s="149">
        <v>8</v>
      </c>
      <c r="AB249" s="149">
        <v>290</v>
      </c>
      <c r="AC249" s="149">
        <v>5</v>
      </c>
      <c r="AD249" s="149">
        <v>210</v>
      </c>
      <c r="AE249" s="149">
        <v>55</v>
      </c>
      <c r="AF249" s="149">
        <v>53</v>
      </c>
      <c r="AG249" s="149">
        <v>49</v>
      </c>
      <c r="AH249" s="149">
        <v>10</v>
      </c>
      <c r="AI249" s="149">
        <v>53</v>
      </c>
      <c r="AJ249" s="149">
        <v>33</v>
      </c>
      <c r="AK249" s="150">
        <v>148</v>
      </c>
      <c r="AL249" s="150">
        <v>0</v>
      </c>
      <c r="AM249" s="150">
        <v>0</v>
      </c>
      <c r="AN249" s="149">
        <v>0</v>
      </c>
      <c r="AO249" s="149">
        <v>24</v>
      </c>
      <c r="AP249" s="149">
        <v>121</v>
      </c>
      <c r="AQ249" s="149">
        <v>8</v>
      </c>
      <c r="AR249" s="149">
        <v>26</v>
      </c>
      <c r="AS249" s="149">
        <v>112</v>
      </c>
    </row>
    <row r="250" spans="1:45">
      <c r="A250" s="147" t="s">
        <v>260</v>
      </c>
      <c r="B250" s="147" t="s">
        <v>10</v>
      </c>
      <c r="C250" s="147" t="s">
        <v>26</v>
      </c>
      <c r="D250" s="147" t="s">
        <v>509</v>
      </c>
      <c r="E250" s="147" t="s">
        <v>449</v>
      </c>
      <c r="F250" s="149">
        <v>3232</v>
      </c>
      <c r="G250" s="149">
        <v>1</v>
      </c>
      <c r="H250" s="149">
        <v>1366</v>
      </c>
      <c r="I250" s="149">
        <v>2005</v>
      </c>
      <c r="J250" s="149">
        <v>3417</v>
      </c>
      <c r="K250" s="149">
        <v>91</v>
      </c>
      <c r="L250" s="149">
        <v>5</v>
      </c>
      <c r="M250" s="149">
        <v>91</v>
      </c>
      <c r="N250" s="149">
        <v>1928</v>
      </c>
      <c r="O250" s="149">
        <v>1</v>
      </c>
      <c r="P250" s="149">
        <v>1928</v>
      </c>
      <c r="Q250" s="149">
        <v>1928</v>
      </c>
      <c r="R250" s="149">
        <v>1928</v>
      </c>
      <c r="S250" s="149">
        <v>76</v>
      </c>
      <c r="T250" s="149">
        <v>38</v>
      </c>
      <c r="U250" s="149">
        <v>4</v>
      </c>
      <c r="V250" s="149">
        <v>94</v>
      </c>
      <c r="W250" s="149">
        <v>76</v>
      </c>
      <c r="X250" s="149">
        <v>45</v>
      </c>
      <c r="Y250" s="149">
        <v>18</v>
      </c>
      <c r="Z250" s="149">
        <v>45</v>
      </c>
      <c r="AA250" s="149">
        <v>0</v>
      </c>
      <c r="AB250" s="149"/>
      <c r="AC250" s="149">
        <v>0</v>
      </c>
      <c r="AD250" s="149"/>
      <c r="AE250" s="149">
        <v>84</v>
      </c>
      <c r="AF250" s="149">
        <v>74</v>
      </c>
      <c r="AG250" s="149">
        <v>35</v>
      </c>
      <c r="AH250" s="149">
        <v>38</v>
      </c>
      <c r="AI250" s="149">
        <v>38</v>
      </c>
      <c r="AJ250" s="149">
        <v>32</v>
      </c>
      <c r="AK250" s="150">
        <v>186</v>
      </c>
      <c r="AL250" s="150">
        <v>91</v>
      </c>
      <c r="AM250" s="150">
        <v>95</v>
      </c>
      <c r="AN250" s="149">
        <v>91</v>
      </c>
      <c r="AO250" s="149">
        <v>81</v>
      </c>
      <c r="AP250" s="149">
        <v>79</v>
      </c>
      <c r="AQ250" s="149">
        <v>23</v>
      </c>
      <c r="AR250" s="149">
        <v>87</v>
      </c>
      <c r="AS250" s="149">
        <v>49</v>
      </c>
    </row>
    <row r="251" spans="1:45">
      <c r="A251" s="147" t="s">
        <v>260</v>
      </c>
      <c r="B251" s="147" t="s">
        <v>10</v>
      </c>
      <c r="C251" s="147" t="s">
        <v>26</v>
      </c>
      <c r="D251" s="147" t="s">
        <v>509</v>
      </c>
      <c r="E251" s="147" t="s">
        <v>451</v>
      </c>
      <c r="F251" s="149">
        <v>1497</v>
      </c>
      <c r="G251" s="149">
        <v>3</v>
      </c>
      <c r="H251" s="149">
        <v>650</v>
      </c>
      <c r="I251" s="149">
        <v>864</v>
      </c>
      <c r="J251" s="149">
        <v>1494</v>
      </c>
      <c r="K251" s="149">
        <v>74</v>
      </c>
      <c r="L251" s="149">
        <v>7</v>
      </c>
      <c r="M251" s="149">
        <v>74</v>
      </c>
      <c r="N251" s="149">
        <v>2012</v>
      </c>
      <c r="O251" s="149">
        <v>3</v>
      </c>
      <c r="P251" s="149">
        <v>2012</v>
      </c>
      <c r="Q251" s="149">
        <v>2012</v>
      </c>
      <c r="R251" s="149">
        <v>2012</v>
      </c>
      <c r="S251" s="149">
        <v>90</v>
      </c>
      <c r="T251" s="149">
        <v>54</v>
      </c>
      <c r="U251" s="149">
        <v>17</v>
      </c>
      <c r="V251" s="149">
        <v>73</v>
      </c>
      <c r="W251" s="149">
        <v>62</v>
      </c>
      <c r="X251" s="149">
        <v>45</v>
      </c>
      <c r="Y251" s="149">
        <v>11</v>
      </c>
      <c r="Z251" s="149">
        <v>45</v>
      </c>
      <c r="AA251" s="149">
        <v>0</v>
      </c>
      <c r="AB251" s="149"/>
      <c r="AC251" s="149">
        <v>0</v>
      </c>
      <c r="AD251" s="149"/>
      <c r="AE251" s="149">
        <v>72</v>
      </c>
      <c r="AF251" s="149">
        <v>62</v>
      </c>
      <c r="AG251" s="149">
        <v>7</v>
      </c>
      <c r="AH251" s="149">
        <v>4</v>
      </c>
      <c r="AI251" s="149">
        <v>6</v>
      </c>
      <c r="AJ251" s="149">
        <v>6</v>
      </c>
      <c r="AK251" s="150">
        <v>146</v>
      </c>
      <c r="AL251" s="150">
        <v>107</v>
      </c>
      <c r="AM251" s="150">
        <v>39</v>
      </c>
      <c r="AN251" s="149">
        <v>38</v>
      </c>
      <c r="AO251" s="149">
        <v>34</v>
      </c>
      <c r="AP251" s="149">
        <v>106</v>
      </c>
      <c r="AQ251" s="149">
        <v>5</v>
      </c>
      <c r="AR251" s="149">
        <v>67</v>
      </c>
      <c r="AS251" s="149">
        <v>69</v>
      </c>
    </row>
    <row r="252" spans="1:45">
      <c r="A252" s="147" t="s">
        <v>260</v>
      </c>
      <c r="B252" s="147" t="s">
        <v>10</v>
      </c>
      <c r="C252" s="147" t="s">
        <v>26</v>
      </c>
      <c r="D252" s="147" t="s">
        <v>509</v>
      </c>
      <c r="E252" s="147" t="s">
        <v>452</v>
      </c>
      <c r="F252" s="149">
        <v>1754</v>
      </c>
      <c r="G252" s="149">
        <v>5</v>
      </c>
      <c r="H252" s="149">
        <v>735</v>
      </c>
      <c r="I252" s="149">
        <v>948</v>
      </c>
      <c r="J252" s="149">
        <v>1749</v>
      </c>
      <c r="K252" s="149">
        <v>72</v>
      </c>
      <c r="L252" s="149">
        <v>8</v>
      </c>
      <c r="M252" s="149">
        <v>91</v>
      </c>
      <c r="N252" s="149">
        <v>2260</v>
      </c>
      <c r="O252" s="149">
        <v>5</v>
      </c>
      <c r="P252" s="149">
        <v>2260</v>
      </c>
      <c r="Q252" s="149">
        <v>2260</v>
      </c>
      <c r="R252" s="149">
        <v>2260</v>
      </c>
      <c r="S252" s="149">
        <v>80</v>
      </c>
      <c r="T252" s="149">
        <v>63</v>
      </c>
      <c r="U252" s="149">
        <v>9</v>
      </c>
      <c r="V252" s="149">
        <v>70</v>
      </c>
      <c r="W252" s="149">
        <v>58</v>
      </c>
      <c r="X252" s="149">
        <v>45</v>
      </c>
      <c r="Y252" s="149">
        <v>12</v>
      </c>
      <c r="Z252" s="149">
        <v>45</v>
      </c>
      <c r="AA252" s="149">
        <v>0</v>
      </c>
      <c r="AB252" s="149"/>
      <c r="AC252" s="149">
        <v>0</v>
      </c>
      <c r="AD252" s="149"/>
      <c r="AE252" s="149">
        <v>69</v>
      </c>
      <c r="AF252" s="149">
        <v>62</v>
      </c>
      <c r="AG252" s="149">
        <v>7</v>
      </c>
      <c r="AH252" s="149">
        <v>3</v>
      </c>
      <c r="AI252" s="149">
        <v>4</v>
      </c>
      <c r="AJ252" s="149">
        <v>4</v>
      </c>
      <c r="AK252" s="150">
        <v>138</v>
      </c>
      <c r="AL252" s="150">
        <v>104</v>
      </c>
      <c r="AM252" s="150">
        <v>34</v>
      </c>
      <c r="AN252" s="149">
        <v>34</v>
      </c>
      <c r="AO252" s="149">
        <v>26</v>
      </c>
      <c r="AP252" s="149">
        <v>108</v>
      </c>
      <c r="AQ252" s="149">
        <v>3</v>
      </c>
      <c r="AR252" s="149">
        <v>63</v>
      </c>
      <c r="AS252" s="149">
        <v>63</v>
      </c>
    </row>
    <row r="253" spans="1:45">
      <c r="A253" s="147" t="s">
        <v>260</v>
      </c>
      <c r="B253" s="147" t="s">
        <v>10</v>
      </c>
      <c r="C253" s="147" t="s">
        <v>26</v>
      </c>
      <c r="D253" s="147" t="s">
        <v>509</v>
      </c>
      <c r="E253" s="147" t="s">
        <v>453</v>
      </c>
      <c r="F253" s="149">
        <v>1840</v>
      </c>
      <c r="G253" s="149">
        <v>7</v>
      </c>
      <c r="H253" s="149">
        <v>801</v>
      </c>
      <c r="I253" s="149">
        <v>1104</v>
      </c>
      <c r="J253" s="149">
        <v>1833</v>
      </c>
      <c r="K253" s="149">
        <v>75</v>
      </c>
      <c r="L253" s="149">
        <v>6</v>
      </c>
      <c r="M253" s="149">
        <v>89</v>
      </c>
      <c r="N253" s="149">
        <v>2185</v>
      </c>
      <c r="O253" s="149">
        <v>5</v>
      </c>
      <c r="P253" s="149">
        <v>2185</v>
      </c>
      <c r="Q253" s="149">
        <v>2185</v>
      </c>
      <c r="R253" s="149">
        <v>2185</v>
      </c>
      <c r="S253" s="149">
        <v>50</v>
      </c>
      <c r="T253" s="149">
        <v>38</v>
      </c>
      <c r="U253" s="149">
        <v>6</v>
      </c>
      <c r="V253" s="149">
        <v>74</v>
      </c>
      <c r="W253" s="149">
        <v>64</v>
      </c>
      <c r="X253" s="149">
        <v>45</v>
      </c>
      <c r="Y253" s="149">
        <v>10</v>
      </c>
      <c r="Z253" s="149">
        <v>45</v>
      </c>
      <c r="AA253" s="149">
        <v>0</v>
      </c>
      <c r="AB253" s="149"/>
      <c r="AC253" s="149">
        <v>0</v>
      </c>
      <c r="AD253" s="149"/>
      <c r="AE253" s="149">
        <v>73</v>
      </c>
      <c r="AF253" s="149">
        <v>68</v>
      </c>
      <c r="AG253" s="149">
        <v>10</v>
      </c>
      <c r="AH253" s="149">
        <v>4</v>
      </c>
      <c r="AI253" s="149">
        <v>6</v>
      </c>
      <c r="AJ253" s="149">
        <v>6</v>
      </c>
      <c r="AK253" s="150">
        <v>149</v>
      </c>
      <c r="AL253" s="150">
        <v>124</v>
      </c>
      <c r="AM253" s="150">
        <v>25</v>
      </c>
      <c r="AN253" s="149">
        <v>25</v>
      </c>
      <c r="AO253" s="149">
        <v>23</v>
      </c>
      <c r="AP253" s="149">
        <v>121</v>
      </c>
      <c r="AQ253" s="149">
        <v>4</v>
      </c>
      <c r="AR253" s="149">
        <v>52</v>
      </c>
      <c r="AS253" s="149">
        <v>90</v>
      </c>
    </row>
    <row r="254" spans="1:45">
      <c r="A254" s="147" t="s">
        <v>260</v>
      </c>
      <c r="B254" s="147" t="s">
        <v>10</v>
      </c>
      <c r="C254" s="147" t="s">
        <v>62</v>
      </c>
      <c r="D254" s="147" t="s">
        <v>103</v>
      </c>
      <c r="E254" s="147" t="s">
        <v>449</v>
      </c>
      <c r="F254" s="149">
        <v>3956</v>
      </c>
      <c r="G254" s="149">
        <v>0</v>
      </c>
      <c r="H254" s="149">
        <v>1941</v>
      </c>
      <c r="I254" s="149">
        <v>3513</v>
      </c>
      <c r="J254" s="149">
        <v>3956</v>
      </c>
      <c r="K254" s="149">
        <v>106</v>
      </c>
      <c r="L254" s="149">
        <v>91</v>
      </c>
      <c r="M254" s="149">
        <v>106</v>
      </c>
      <c r="N254" s="149">
        <v>1918</v>
      </c>
      <c r="O254" s="149">
        <v>0</v>
      </c>
      <c r="P254" s="149">
        <v>1918</v>
      </c>
      <c r="Q254" s="149">
        <v>1918</v>
      </c>
      <c r="R254" s="149">
        <v>1918</v>
      </c>
      <c r="S254" s="149">
        <v>94</v>
      </c>
      <c r="T254" s="149">
        <v>79</v>
      </c>
      <c r="U254" s="149">
        <v>0</v>
      </c>
      <c r="V254" s="149">
        <v>106</v>
      </c>
      <c r="W254" s="149">
        <v>58</v>
      </c>
      <c r="X254" s="149">
        <v>45</v>
      </c>
      <c r="Y254" s="149">
        <v>28</v>
      </c>
      <c r="Z254" s="149">
        <v>43</v>
      </c>
      <c r="AA254" s="149">
        <v>20</v>
      </c>
      <c r="AB254" s="149">
        <v>36</v>
      </c>
      <c r="AC254" s="149">
        <v>0</v>
      </c>
      <c r="AD254" s="149">
        <v>0</v>
      </c>
      <c r="AE254" s="149">
        <v>61</v>
      </c>
      <c r="AF254" s="149"/>
      <c r="AG254" s="149"/>
      <c r="AH254" s="149"/>
      <c r="AI254" s="149"/>
      <c r="AJ254" s="149"/>
      <c r="AK254" s="151">
        <v>101</v>
      </c>
      <c r="AL254" s="151">
        <v>101</v>
      </c>
      <c r="AM254" s="150">
        <v>0</v>
      </c>
      <c r="AN254" s="149">
        <v>0</v>
      </c>
      <c r="AO254" s="149">
        <v>33</v>
      </c>
      <c r="AP254" s="149">
        <v>58</v>
      </c>
      <c r="AQ254" s="149">
        <v>9</v>
      </c>
      <c r="AR254" s="149">
        <v>43</v>
      </c>
      <c r="AS254" s="149">
        <v>41</v>
      </c>
    </row>
    <row r="255" spans="1:45">
      <c r="A255" s="147" t="s">
        <v>260</v>
      </c>
      <c r="B255" s="147" t="s">
        <v>10</v>
      </c>
      <c r="C255" s="147" t="s">
        <v>62</v>
      </c>
      <c r="D255" s="147" t="s">
        <v>103</v>
      </c>
      <c r="E255" s="147" t="s">
        <v>451</v>
      </c>
      <c r="F255" s="149">
        <v>1498</v>
      </c>
      <c r="G255" s="149">
        <v>8</v>
      </c>
      <c r="H255" s="149">
        <v>685</v>
      </c>
      <c r="I255" s="149">
        <v>1444</v>
      </c>
      <c r="J255" s="149">
        <v>1490</v>
      </c>
      <c r="K255" s="149">
        <v>32</v>
      </c>
      <c r="L255" s="149">
        <v>28</v>
      </c>
      <c r="M255" s="149">
        <v>32</v>
      </c>
      <c r="N255" s="149">
        <v>1525</v>
      </c>
      <c r="O255" s="149">
        <v>5</v>
      </c>
      <c r="P255" s="149">
        <v>1525</v>
      </c>
      <c r="Q255" s="149">
        <v>1525</v>
      </c>
      <c r="R255" s="149">
        <v>1525</v>
      </c>
      <c r="S255" s="149">
        <v>63</v>
      </c>
      <c r="T255" s="149">
        <v>52</v>
      </c>
      <c r="U255" s="149">
        <v>0</v>
      </c>
      <c r="V255" s="149">
        <v>36</v>
      </c>
      <c r="W255" s="149">
        <v>25</v>
      </c>
      <c r="X255" s="149">
        <v>45</v>
      </c>
      <c r="Y255" s="149">
        <v>3</v>
      </c>
      <c r="Z255" s="149">
        <v>43</v>
      </c>
      <c r="AA255" s="149">
        <v>3</v>
      </c>
      <c r="AB255" s="149">
        <v>36</v>
      </c>
      <c r="AC255" s="149">
        <v>0</v>
      </c>
      <c r="AD255" s="149">
        <v>0</v>
      </c>
      <c r="AE255" s="149">
        <v>23</v>
      </c>
      <c r="AF255" s="149"/>
      <c r="AG255" s="149"/>
      <c r="AH255" s="149"/>
      <c r="AI255" s="149"/>
      <c r="AJ255" s="149"/>
      <c r="AK255" s="151">
        <v>53</v>
      </c>
      <c r="AL255" s="151">
        <v>53</v>
      </c>
      <c r="AM255" s="150">
        <v>0</v>
      </c>
      <c r="AN255" s="149">
        <v>0</v>
      </c>
      <c r="AO255" s="149">
        <v>13</v>
      </c>
      <c r="AP255" s="149">
        <v>34</v>
      </c>
      <c r="AQ255" s="149">
        <v>5</v>
      </c>
      <c r="AR255" s="149">
        <v>15</v>
      </c>
      <c r="AS255" s="149">
        <v>37</v>
      </c>
    </row>
    <row r="256" spans="1:45">
      <c r="A256" s="147" t="s">
        <v>260</v>
      </c>
      <c r="B256" s="147" t="s">
        <v>10</v>
      </c>
      <c r="C256" s="147" t="s">
        <v>62</v>
      </c>
      <c r="D256" s="147" t="s">
        <v>103</v>
      </c>
      <c r="E256" s="147" t="s">
        <v>452</v>
      </c>
      <c r="F256" s="149">
        <v>1481</v>
      </c>
      <c r="G256" s="149">
        <v>17</v>
      </c>
      <c r="H256" s="149">
        <v>671</v>
      </c>
      <c r="I256" s="149">
        <v>1423</v>
      </c>
      <c r="J256" s="149">
        <v>1464</v>
      </c>
      <c r="K256" s="149">
        <v>29</v>
      </c>
      <c r="L256" s="149">
        <v>26</v>
      </c>
      <c r="M256" s="149">
        <v>29</v>
      </c>
      <c r="N256" s="149">
        <v>1519</v>
      </c>
      <c r="O256" s="149">
        <v>12</v>
      </c>
      <c r="P256" s="149">
        <v>1519</v>
      </c>
      <c r="Q256" s="149">
        <v>1519</v>
      </c>
      <c r="R256" s="149">
        <v>1519</v>
      </c>
      <c r="S256" s="149">
        <v>48</v>
      </c>
      <c r="T256" s="149">
        <v>49</v>
      </c>
      <c r="U256" s="149">
        <v>0</v>
      </c>
      <c r="V256" s="149">
        <v>29</v>
      </c>
      <c r="W256" s="149">
        <v>25</v>
      </c>
      <c r="X256" s="149">
        <v>45</v>
      </c>
      <c r="Y256" s="149">
        <v>2</v>
      </c>
      <c r="Z256" s="149">
        <v>43</v>
      </c>
      <c r="AA256" s="149">
        <v>3</v>
      </c>
      <c r="AB256" s="149">
        <v>36</v>
      </c>
      <c r="AC256" s="149">
        <v>0</v>
      </c>
      <c r="AD256" s="149">
        <v>0</v>
      </c>
      <c r="AE256" s="149">
        <v>25</v>
      </c>
      <c r="AF256" s="149"/>
      <c r="AG256" s="149"/>
      <c r="AH256" s="149"/>
      <c r="AI256" s="149"/>
      <c r="AJ256" s="149"/>
      <c r="AK256" s="151">
        <v>47</v>
      </c>
      <c r="AL256" s="151">
        <v>47</v>
      </c>
      <c r="AM256" s="150">
        <v>0</v>
      </c>
      <c r="AN256" s="149">
        <v>0</v>
      </c>
      <c r="AO256" s="149">
        <v>12</v>
      </c>
      <c r="AP256" s="149">
        <v>22</v>
      </c>
      <c r="AQ256" s="149">
        <v>4</v>
      </c>
      <c r="AR256" s="149">
        <v>12</v>
      </c>
      <c r="AS256" s="149">
        <v>23</v>
      </c>
    </row>
    <row r="257" spans="1:45">
      <c r="A257" s="147" t="s">
        <v>260</v>
      </c>
      <c r="B257" s="147" t="s">
        <v>10</v>
      </c>
      <c r="C257" s="147" t="s">
        <v>62</v>
      </c>
      <c r="D257" s="147" t="s">
        <v>103</v>
      </c>
      <c r="E257" s="147" t="s">
        <v>453</v>
      </c>
      <c r="F257" s="149">
        <v>1457</v>
      </c>
      <c r="G257" s="149">
        <v>6</v>
      </c>
      <c r="H257" s="149">
        <v>714</v>
      </c>
      <c r="I257" s="149">
        <v>1407</v>
      </c>
      <c r="J257" s="149">
        <v>1451</v>
      </c>
      <c r="K257" s="149">
        <v>130</v>
      </c>
      <c r="L257" s="149">
        <v>127</v>
      </c>
      <c r="M257" s="149">
        <v>130</v>
      </c>
      <c r="N257" s="149">
        <v>1479</v>
      </c>
      <c r="O257" s="149">
        <v>5</v>
      </c>
      <c r="P257" s="149">
        <v>1479</v>
      </c>
      <c r="Q257" s="149">
        <v>1479</v>
      </c>
      <c r="R257" s="149">
        <v>1479</v>
      </c>
      <c r="S257" s="149">
        <v>58</v>
      </c>
      <c r="T257" s="149">
        <v>58</v>
      </c>
      <c r="U257" s="149">
        <v>0</v>
      </c>
      <c r="V257" s="149">
        <v>125</v>
      </c>
      <c r="W257" s="149">
        <v>101</v>
      </c>
      <c r="X257" s="149">
        <v>45</v>
      </c>
      <c r="Y257" s="149">
        <v>18</v>
      </c>
      <c r="Z257" s="149">
        <v>43</v>
      </c>
      <c r="AA257" s="149">
        <v>14</v>
      </c>
      <c r="AB257" s="149">
        <v>36</v>
      </c>
      <c r="AC257" s="149">
        <v>0</v>
      </c>
      <c r="AD257" s="149">
        <v>0</v>
      </c>
      <c r="AE257" s="149">
        <v>106</v>
      </c>
      <c r="AF257" s="149"/>
      <c r="AG257" s="149"/>
      <c r="AH257" s="149"/>
      <c r="AI257" s="149"/>
      <c r="AJ257" s="149"/>
      <c r="AK257" s="151">
        <v>213</v>
      </c>
      <c r="AL257" s="151">
        <v>213</v>
      </c>
      <c r="AM257" s="150">
        <v>0</v>
      </c>
      <c r="AN257" s="149">
        <v>0</v>
      </c>
      <c r="AO257" s="149">
        <v>50</v>
      </c>
      <c r="AP257" s="149">
        <v>171</v>
      </c>
      <c r="AQ257" s="149">
        <v>6</v>
      </c>
      <c r="AR257" s="149">
        <v>61</v>
      </c>
      <c r="AS257" s="149">
        <v>100</v>
      </c>
    </row>
    <row r="258" spans="1:45">
      <c r="A258" s="147" t="s">
        <v>260</v>
      </c>
      <c r="B258" s="147" t="s">
        <v>10</v>
      </c>
      <c r="C258" s="147" t="s">
        <v>62</v>
      </c>
      <c r="D258" s="147" t="s">
        <v>104</v>
      </c>
      <c r="E258" s="147" t="s">
        <v>449</v>
      </c>
      <c r="F258" s="149">
        <v>4078</v>
      </c>
      <c r="G258" s="149">
        <v>5</v>
      </c>
      <c r="H258" s="149">
        <v>1900</v>
      </c>
      <c r="I258" s="149">
        <v>2926</v>
      </c>
      <c r="J258" s="149">
        <v>4073</v>
      </c>
      <c r="K258" s="149">
        <v>88</v>
      </c>
      <c r="L258" s="149">
        <v>2</v>
      </c>
      <c r="M258" s="149">
        <v>88</v>
      </c>
      <c r="N258" s="149">
        <v>2180</v>
      </c>
      <c r="O258" s="149">
        <v>1</v>
      </c>
      <c r="P258" s="149">
        <v>2180</v>
      </c>
      <c r="Q258" s="149">
        <v>2180</v>
      </c>
      <c r="R258" s="149">
        <v>2180</v>
      </c>
      <c r="S258" s="149">
        <v>98</v>
      </c>
      <c r="T258" s="149">
        <v>84</v>
      </c>
      <c r="U258" s="149">
        <v>0</v>
      </c>
      <c r="V258" s="149">
        <v>88</v>
      </c>
      <c r="W258" s="149">
        <v>62</v>
      </c>
      <c r="X258" s="149">
        <v>46</v>
      </c>
      <c r="Y258" s="149">
        <v>25</v>
      </c>
      <c r="Z258" s="149">
        <v>39.5</v>
      </c>
      <c r="AA258" s="149">
        <v>1</v>
      </c>
      <c r="AB258" s="149">
        <v>30</v>
      </c>
      <c r="AC258" s="149">
        <v>0</v>
      </c>
      <c r="AD258" s="149">
        <v>0</v>
      </c>
      <c r="AE258" s="149">
        <v>75</v>
      </c>
      <c r="AF258" s="149"/>
      <c r="AG258" s="149"/>
      <c r="AH258" s="149"/>
      <c r="AI258" s="149"/>
      <c r="AJ258" s="149"/>
      <c r="AK258" s="151">
        <v>158</v>
      </c>
      <c r="AL258" s="151">
        <v>158</v>
      </c>
      <c r="AM258" s="150">
        <v>0</v>
      </c>
      <c r="AN258" s="149">
        <v>0</v>
      </c>
      <c r="AO258" s="149">
        <v>16</v>
      </c>
      <c r="AP258" s="149">
        <v>142</v>
      </c>
      <c r="AQ258" s="149">
        <v>10</v>
      </c>
      <c r="AR258" s="149">
        <v>111</v>
      </c>
      <c r="AS258" s="149">
        <v>36</v>
      </c>
    </row>
    <row r="259" spans="1:45">
      <c r="A259" s="147" t="s">
        <v>260</v>
      </c>
      <c r="B259" s="147" t="s">
        <v>10</v>
      </c>
      <c r="C259" s="147" t="s">
        <v>62</v>
      </c>
      <c r="D259" s="147" t="s">
        <v>104</v>
      </c>
      <c r="E259" s="147" t="s">
        <v>451</v>
      </c>
      <c r="F259" s="149">
        <v>1959</v>
      </c>
      <c r="G259" s="149">
        <v>3</v>
      </c>
      <c r="H259" s="149">
        <v>906</v>
      </c>
      <c r="I259" s="149">
        <v>1376</v>
      </c>
      <c r="J259" s="149">
        <v>1956</v>
      </c>
      <c r="K259" s="149">
        <v>53</v>
      </c>
      <c r="L259" s="149">
        <v>3</v>
      </c>
      <c r="M259" s="149">
        <v>53</v>
      </c>
      <c r="N259" s="149">
        <v>1806</v>
      </c>
      <c r="O259" s="149">
        <v>0</v>
      </c>
      <c r="P259" s="149">
        <v>1849</v>
      </c>
      <c r="Q259" s="149">
        <v>1849</v>
      </c>
      <c r="R259" s="149">
        <v>1849</v>
      </c>
      <c r="S259" s="149">
        <v>82</v>
      </c>
      <c r="T259" s="149">
        <v>67</v>
      </c>
      <c r="U259" s="149">
        <v>1</v>
      </c>
      <c r="V259" s="149">
        <v>53</v>
      </c>
      <c r="W259" s="149">
        <v>39</v>
      </c>
      <c r="X259" s="149">
        <v>47</v>
      </c>
      <c r="Y259" s="149">
        <v>15</v>
      </c>
      <c r="Z259" s="149">
        <v>40</v>
      </c>
      <c r="AA259" s="149">
        <v>0</v>
      </c>
      <c r="AB259" s="149">
        <v>0</v>
      </c>
      <c r="AC259" s="149">
        <v>0</v>
      </c>
      <c r="AD259" s="149">
        <v>0</v>
      </c>
      <c r="AE259" s="149">
        <v>49</v>
      </c>
      <c r="AF259" s="149"/>
      <c r="AG259" s="149"/>
      <c r="AH259" s="149"/>
      <c r="AI259" s="149"/>
      <c r="AJ259" s="149"/>
      <c r="AK259" s="151">
        <v>92</v>
      </c>
      <c r="AL259" s="151">
        <v>92</v>
      </c>
      <c r="AM259" s="150">
        <v>0</v>
      </c>
      <c r="AN259" s="149">
        <v>0</v>
      </c>
      <c r="AO259" s="149">
        <v>9</v>
      </c>
      <c r="AP259" s="149">
        <v>83</v>
      </c>
      <c r="AQ259" s="149">
        <v>5</v>
      </c>
      <c r="AR259" s="149">
        <v>53</v>
      </c>
      <c r="AS259" s="149">
        <v>35</v>
      </c>
    </row>
    <row r="260" spans="1:45">
      <c r="A260" s="147" t="s">
        <v>260</v>
      </c>
      <c r="B260" s="147" t="s">
        <v>10</v>
      </c>
      <c r="C260" s="147" t="s">
        <v>62</v>
      </c>
      <c r="D260" s="147" t="s">
        <v>104</v>
      </c>
      <c r="E260" s="147" t="s">
        <v>452</v>
      </c>
      <c r="F260" s="149">
        <v>1925</v>
      </c>
      <c r="G260" s="149">
        <v>4</v>
      </c>
      <c r="H260" s="149">
        <v>990</v>
      </c>
      <c r="I260" s="149">
        <v>1425</v>
      </c>
      <c r="J260" s="149">
        <v>1921</v>
      </c>
      <c r="K260" s="149">
        <v>47</v>
      </c>
      <c r="L260" s="149">
        <v>7</v>
      </c>
      <c r="M260" s="149">
        <v>47</v>
      </c>
      <c r="N260" s="149">
        <v>1841</v>
      </c>
      <c r="O260" s="149">
        <v>2</v>
      </c>
      <c r="P260" s="149">
        <v>1892</v>
      </c>
      <c r="Q260" s="149">
        <v>1892</v>
      </c>
      <c r="R260" s="149">
        <v>1892</v>
      </c>
      <c r="S260" s="149">
        <v>71</v>
      </c>
      <c r="T260" s="149">
        <v>61</v>
      </c>
      <c r="U260" s="149">
        <v>5</v>
      </c>
      <c r="V260" s="149">
        <v>47</v>
      </c>
      <c r="W260" s="149">
        <v>41</v>
      </c>
      <c r="X260" s="149">
        <v>47.1</v>
      </c>
      <c r="Y260" s="149">
        <v>6</v>
      </c>
      <c r="Z260" s="149">
        <v>40.1</v>
      </c>
      <c r="AA260" s="149">
        <v>0</v>
      </c>
      <c r="AB260" s="149">
        <v>0</v>
      </c>
      <c r="AC260" s="149">
        <v>0</v>
      </c>
      <c r="AD260" s="149">
        <v>0</v>
      </c>
      <c r="AE260" s="149">
        <v>48</v>
      </c>
      <c r="AF260" s="149"/>
      <c r="AG260" s="149"/>
      <c r="AH260" s="149"/>
      <c r="AI260" s="149"/>
      <c r="AJ260" s="149"/>
      <c r="AK260" s="151">
        <v>88</v>
      </c>
      <c r="AL260" s="151">
        <v>87</v>
      </c>
      <c r="AM260" s="150">
        <v>0</v>
      </c>
      <c r="AN260" s="149">
        <v>0</v>
      </c>
      <c r="AO260" s="149">
        <v>11</v>
      </c>
      <c r="AP260" s="149">
        <v>77</v>
      </c>
      <c r="AQ260" s="149">
        <v>3</v>
      </c>
      <c r="AR260" s="149">
        <v>50</v>
      </c>
      <c r="AS260" s="149">
        <v>35</v>
      </c>
    </row>
    <row r="261" spans="1:45">
      <c r="A261" s="147" t="s">
        <v>260</v>
      </c>
      <c r="B261" s="147" t="s">
        <v>10</v>
      </c>
      <c r="C261" s="147" t="s">
        <v>62</v>
      </c>
      <c r="D261" s="147" t="s">
        <v>104</v>
      </c>
      <c r="E261" s="147" t="s">
        <v>453</v>
      </c>
      <c r="F261" s="149">
        <v>2081</v>
      </c>
      <c r="G261" s="149">
        <v>7</v>
      </c>
      <c r="H261" s="149">
        <v>1011</v>
      </c>
      <c r="I261" s="149">
        <v>1498</v>
      </c>
      <c r="J261" s="149">
        <v>2074</v>
      </c>
      <c r="K261" s="149">
        <v>121</v>
      </c>
      <c r="L261" s="149">
        <v>76</v>
      </c>
      <c r="M261" s="149">
        <v>121</v>
      </c>
      <c r="N261" s="149">
        <v>1997</v>
      </c>
      <c r="O261" s="149">
        <v>7</v>
      </c>
      <c r="P261" s="149">
        <v>2034</v>
      </c>
      <c r="Q261" s="149">
        <v>2034</v>
      </c>
      <c r="R261" s="149">
        <v>2034</v>
      </c>
      <c r="S261" s="149">
        <v>33</v>
      </c>
      <c r="T261" s="149">
        <v>27</v>
      </c>
      <c r="U261" s="149">
        <v>6</v>
      </c>
      <c r="V261" s="149">
        <v>121</v>
      </c>
      <c r="W261" s="149">
        <v>91</v>
      </c>
      <c r="X261" s="149">
        <v>48</v>
      </c>
      <c r="Y261" s="149">
        <v>29</v>
      </c>
      <c r="Z261" s="149">
        <v>40.5</v>
      </c>
      <c r="AA261" s="149">
        <v>0</v>
      </c>
      <c r="AB261" s="149">
        <v>0</v>
      </c>
      <c r="AC261" s="149">
        <v>0</v>
      </c>
      <c r="AD261" s="149">
        <v>0</v>
      </c>
      <c r="AE261" s="149">
        <v>118</v>
      </c>
      <c r="AF261" s="149"/>
      <c r="AG261" s="149"/>
      <c r="AH261" s="149"/>
      <c r="AI261" s="149"/>
      <c r="AJ261" s="149"/>
      <c r="AK261" s="151">
        <v>206</v>
      </c>
      <c r="AL261" s="151">
        <v>206</v>
      </c>
      <c r="AM261" s="150">
        <v>0</v>
      </c>
      <c r="AN261" s="149">
        <v>0</v>
      </c>
      <c r="AO261" s="149">
        <v>35</v>
      </c>
      <c r="AP261" s="149">
        <v>163</v>
      </c>
      <c r="AQ261" s="149">
        <v>22</v>
      </c>
      <c r="AR261" s="149">
        <v>92</v>
      </c>
      <c r="AS261" s="149">
        <v>87</v>
      </c>
    </row>
    <row r="262" spans="1:45">
      <c r="A262" s="147" t="s">
        <v>260</v>
      </c>
      <c r="B262" s="147" t="s">
        <v>10</v>
      </c>
      <c r="C262" s="147" t="s">
        <v>62</v>
      </c>
      <c r="D262" s="147" t="s">
        <v>105</v>
      </c>
      <c r="E262" s="147" t="s">
        <v>449</v>
      </c>
      <c r="F262" s="149">
        <v>3180</v>
      </c>
      <c r="G262" s="149">
        <v>3</v>
      </c>
      <c r="H262" s="149">
        <v>1510</v>
      </c>
      <c r="I262" s="149">
        <v>1437</v>
      </c>
      <c r="J262" s="149">
        <v>3177</v>
      </c>
      <c r="K262" s="149">
        <v>27</v>
      </c>
      <c r="L262" s="149">
        <v>0</v>
      </c>
      <c r="M262" s="149">
        <v>27</v>
      </c>
      <c r="N262" s="149">
        <v>1137</v>
      </c>
      <c r="O262" s="149">
        <v>1</v>
      </c>
      <c r="P262" s="149">
        <v>1105</v>
      </c>
      <c r="Q262" s="149">
        <v>1105</v>
      </c>
      <c r="R262" s="149">
        <v>1105</v>
      </c>
      <c r="S262" s="149">
        <v>93</v>
      </c>
      <c r="T262" s="149">
        <v>58</v>
      </c>
      <c r="U262" s="149">
        <v>0</v>
      </c>
      <c r="V262" s="149"/>
      <c r="W262" s="149">
        <v>14</v>
      </c>
      <c r="X262" s="149">
        <v>36</v>
      </c>
      <c r="Y262" s="149"/>
      <c r="Z262" s="149"/>
      <c r="AA262" s="149"/>
      <c r="AB262" s="149"/>
      <c r="AC262" s="149">
        <v>1</v>
      </c>
      <c r="AD262" s="149"/>
      <c r="AE262" s="149">
        <v>7</v>
      </c>
      <c r="AF262" s="149"/>
      <c r="AG262" s="149"/>
      <c r="AH262" s="149"/>
      <c r="AI262" s="149"/>
      <c r="AJ262" s="149"/>
      <c r="AK262" s="151">
        <v>37</v>
      </c>
      <c r="AL262" s="151">
        <v>37</v>
      </c>
      <c r="AM262" s="150">
        <v>0</v>
      </c>
      <c r="AN262" s="149">
        <v>0</v>
      </c>
      <c r="AO262" s="149">
        <v>4</v>
      </c>
      <c r="AP262" s="149">
        <v>12</v>
      </c>
      <c r="AQ262" s="149">
        <v>5</v>
      </c>
      <c r="AR262" s="149">
        <v>19</v>
      </c>
      <c r="AS262" s="149">
        <v>8</v>
      </c>
    </row>
    <row r="263" spans="1:45">
      <c r="A263" s="147" t="s">
        <v>260</v>
      </c>
      <c r="B263" s="147" t="s">
        <v>10</v>
      </c>
      <c r="C263" s="147" t="s">
        <v>62</v>
      </c>
      <c r="D263" s="147" t="s">
        <v>105</v>
      </c>
      <c r="E263" s="147" t="s">
        <v>451</v>
      </c>
      <c r="F263" s="149">
        <v>1461</v>
      </c>
      <c r="G263" s="149">
        <v>16</v>
      </c>
      <c r="H263" s="149">
        <v>674</v>
      </c>
      <c r="I263" s="149">
        <v>625</v>
      </c>
      <c r="J263" s="149">
        <v>1445</v>
      </c>
      <c r="K263" s="149">
        <v>37</v>
      </c>
      <c r="L263" s="149">
        <v>0</v>
      </c>
      <c r="M263" s="149">
        <v>37</v>
      </c>
      <c r="N263" s="149">
        <v>1442</v>
      </c>
      <c r="O263" s="149">
        <v>12</v>
      </c>
      <c r="P263" s="149">
        <v>1442</v>
      </c>
      <c r="Q263" s="149">
        <v>1442</v>
      </c>
      <c r="R263" s="149">
        <v>1442</v>
      </c>
      <c r="S263" s="149">
        <v>103</v>
      </c>
      <c r="T263" s="149">
        <v>55</v>
      </c>
      <c r="U263" s="149">
        <v>0</v>
      </c>
      <c r="V263" s="149">
        <v>23</v>
      </c>
      <c r="W263" s="149">
        <v>23</v>
      </c>
      <c r="X263" s="149">
        <v>36</v>
      </c>
      <c r="Y263" s="149"/>
      <c r="Z263" s="149"/>
      <c r="AA263" s="149"/>
      <c r="AB263" s="149"/>
      <c r="AC263" s="149">
        <v>3</v>
      </c>
      <c r="AD263" s="149"/>
      <c r="AE263" s="149">
        <v>0</v>
      </c>
      <c r="AF263" s="149"/>
      <c r="AG263" s="149"/>
      <c r="AH263" s="149"/>
      <c r="AI263" s="149"/>
      <c r="AJ263" s="149"/>
      <c r="AK263" s="151">
        <v>43</v>
      </c>
      <c r="AL263" s="151">
        <v>43</v>
      </c>
      <c r="AM263" s="150">
        <v>0</v>
      </c>
      <c r="AN263" s="149">
        <v>0</v>
      </c>
      <c r="AO263" s="149">
        <v>8</v>
      </c>
      <c r="AP263" s="149">
        <v>17</v>
      </c>
      <c r="AQ263" s="149">
        <v>6</v>
      </c>
      <c r="AR263" s="149">
        <v>19</v>
      </c>
      <c r="AS263" s="149">
        <v>8</v>
      </c>
    </row>
    <row r="264" spans="1:45">
      <c r="A264" s="147" t="s">
        <v>260</v>
      </c>
      <c r="B264" s="147" t="s">
        <v>10</v>
      </c>
      <c r="C264" s="147" t="s">
        <v>62</v>
      </c>
      <c r="D264" s="147" t="s">
        <v>105</v>
      </c>
      <c r="E264" s="147" t="s">
        <v>452</v>
      </c>
      <c r="F264" s="149">
        <v>1598</v>
      </c>
      <c r="G264" s="149">
        <v>12</v>
      </c>
      <c r="H264" s="149">
        <v>771</v>
      </c>
      <c r="I264" s="149">
        <v>731</v>
      </c>
      <c r="J264" s="149">
        <v>1586</v>
      </c>
      <c r="K264" s="149">
        <v>28</v>
      </c>
      <c r="L264" s="149">
        <v>3</v>
      </c>
      <c r="M264" s="149">
        <v>28</v>
      </c>
      <c r="N264" s="149">
        <v>1594</v>
      </c>
      <c r="O264" s="149">
        <v>11</v>
      </c>
      <c r="P264" s="149">
        <v>1594</v>
      </c>
      <c r="Q264" s="149">
        <v>1594</v>
      </c>
      <c r="R264" s="149">
        <v>1594</v>
      </c>
      <c r="S264" s="149">
        <v>295</v>
      </c>
      <c r="T264" s="149">
        <v>225</v>
      </c>
      <c r="U264" s="149">
        <v>3</v>
      </c>
      <c r="V264" s="149">
        <v>18</v>
      </c>
      <c r="W264" s="149">
        <v>18</v>
      </c>
      <c r="X264" s="149">
        <v>36</v>
      </c>
      <c r="Y264" s="149"/>
      <c r="Z264" s="149"/>
      <c r="AA264" s="149"/>
      <c r="AB264" s="149"/>
      <c r="AC264" s="149">
        <v>0</v>
      </c>
      <c r="AD264" s="149"/>
      <c r="AE264" s="149">
        <v>1</v>
      </c>
      <c r="AF264" s="149"/>
      <c r="AG264" s="149"/>
      <c r="AH264" s="149"/>
      <c r="AI264" s="149"/>
      <c r="AJ264" s="149"/>
      <c r="AK264" s="151">
        <v>37</v>
      </c>
      <c r="AL264" s="151">
        <v>37</v>
      </c>
      <c r="AM264" s="150">
        <v>0</v>
      </c>
      <c r="AN264" s="149">
        <v>0</v>
      </c>
      <c r="AO264" s="149">
        <v>13</v>
      </c>
      <c r="AP264" s="149">
        <v>22</v>
      </c>
      <c r="AQ264" s="149">
        <v>3</v>
      </c>
      <c r="AR264" s="149">
        <v>11</v>
      </c>
      <c r="AS264" s="149">
        <v>9</v>
      </c>
    </row>
    <row r="265" spans="1:45">
      <c r="A265" s="147" t="s">
        <v>260</v>
      </c>
      <c r="B265" s="147" t="s">
        <v>10</v>
      </c>
      <c r="C265" s="147" t="s">
        <v>62</v>
      </c>
      <c r="D265" s="147" t="s">
        <v>105</v>
      </c>
      <c r="E265" s="147" t="s">
        <v>453</v>
      </c>
      <c r="F265" s="149">
        <v>1464</v>
      </c>
      <c r="G265" s="149">
        <v>14</v>
      </c>
      <c r="H265" s="149">
        <v>692</v>
      </c>
      <c r="I265" s="149">
        <v>656</v>
      </c>
      <c r="J265" s="149">
        <v>1450</v>
      </c>
      <c r="K265" s="149">
        <v>134</v>
      </c>
      <c r="L265" s="149">
        <v>108</v>
      </c>
      <c r="M265" s="149">
        <v>134</v>
      </c>
      <c r="N265" s="149">
        <v>1460</v>
      </c>
      <c r="O265" s="149">
        <v>14</v>
      </c>
      <c r="P265" s="149">
        <v>1460</v>
      </c>
      <c r="Q265" s="149">
        <v>1460</v>
      </c>
      <c r="R265" s="149">
        <v>1460</v>
      </c>
      <c r="S265" s="149">
        <v>219</v>
      </c>
      <c r="T265" s="149">
        <v>166</v>
      </c>
      <c r="U265" s="149">
        <v>2</v>
      </c>
      <c r="V265" s="149">
        <v>78</v>
      </c>
      <c r="W265" s="149">
        <v>78</v>
      </c>
      <c r="X265" s="149">
        <v>36</v>
      </c>
      <c r="Y265" s="149"/>
      <c r="Z265" s="149"/>
      <c r="AA265" s="149"/>
      <c r="AB265" s="149"/>
      <c r="AC265" s="149">
        <v>0</v>
      </c>
      <c r="AD265" s="149"/>
      <c r="AE265" s="149">
        <v>134</v>
      </c>
      <c r="AF265" s="149"/>
      <c r="AG265" s="149"/>
      <c r="AH265" s="149"/>
      <c r="AI265" s="149"/>
      <c r="AJ265" s="149"/>
      <c r="AK265" s="151">
        <v>150</v>
      </c>
      <c r="AL265" s="151">
        <v>150</v>
      </c>
      <c r="AM265" s="150">
        <v>0</v>
      </c>
      <c r="AN265" s="149">
        <v>0</v>
      </c>
      <c r="AO265" s="149">
        <v>29</v>
      </c>
      <c r="AP265" s="149">
        <v>121</v>
      </c>
      <c r="AQ265" s="149">
        <v>13</v>
      </c>
      <c r="AR265" s="149">
        <v>75</v>
      </c>
      <c r="AS265" s="149">
        <v>50</v>
      </c>
    </row>
    <row r="266" spans="1:45">
      <c r="A266" s="147" t="s">
        <v>260</v>
      </c>
      <c r="B266" s="147" t="s">
        <v>10</v>
      </c>
      <c r="C266" s="147" t="s">
        <v>62</v>
      </c>
      <c r="D266" s="147" t="s">
        <v>106</v>
      </c>
      <c r="E266" s="147" t="s">
        <v>449</v>
      </c>
      <c r="F266" s="149">
        <v>2077</v>
      </c>
      <c r="G266" s="149">
        <v>4</v>
      </c>
      <c r="H266" s="149">
        <v>1127</v>
      </c>
      <c r="I266" s="149">
        <v>1888</v>
      </c>
      <c r="J266" s="149">
        <v>2076</v>
      </c>
      <c r="K266" s="149">
        <v>38</v>
      </c>
      <c r="L266" s="149">
        <v>0</v>
      </c>
      <c r="M266" s="149">
        <v>38</v>
      </c>
      <c r="N266" s="149">
        <v>963</v>
      </c>
      <c r="O266" s="149">
        <v>38</v>
      </c>
      <c r="P266" s="149">
        <v>963</v>
      </c>
      <c r="Q266" s="149">
        <v>902</v>
      </c>
      <c r="R266" s="149">
        <v>1056</v>
      </c>
      <c r="S266" s="149">
        <v>64</v>
      </c>
      <c r="T266" s="149">
        <v>53</v>
      </c>
      <c r="U266" s="149">
        <v>0</v>
      </c>
      <c r="V266" s="149">
        <v>38</v>
      </c>
      <c r="W266" s="149">
        <v>38</v>
      </c>
      <c r="X266" s="149">
        <v>36</v>
      </c>
      <c r="Y266" s="149"/>
      <c r="Z266" s="149"/>
      <c r="AA266" s="149"/>
      <c r="AB266" s="149"/>
      <c r="AC266" s="149">
        <v>0</v>
      </c>
      <c r="AD266" s="149"/>
      <c r="AE266" s="149">
        <v>70</v>
      </c>
      <c r="AF266" s="149"/>
      <c r="AG266" s="149"/>
      <c r="AH266" s="149"/>
      <c r="AI266" s="149"/>
      <c r="AJ266" s="149"/>
      <c r="AK266" s="151">
        <v>53</v>
      </c>
      <c r="AL266" s="151">
        <v>53</v>
      </c>
      <c r="AM266" s="150">
        <v>0</v>
      </c>
      <c r="AN266" s="149">
        <v>0</v>
      </c>
      <c r="AO266" s="149">
        <v>26</v>
      </c>
      <c r="AP266" s="149">
        <v>20</v>
      </c>
      <c r="AQ266" s="149">
        <v>8</v>
      </c>
      <c r="AR266" s="149">
        <v>19</v>
      </c>
      <c r="AS266" s="149">
        <v>23</v>
      </c>
    </row>
    <row r="267" spans="1:45">
      <c r="A267" s="147" t="s">
        <v>260</v>
      </c>
      <c r="B267" s="147" t="s">
        <v>10</v>
      </c>
      <c r="C267" s="147" t="s">
        <v>62</v>
      </c>
      <c r="D267" s="147" t="s">
        <v>106</v>
      </c>
      <c r="E267" s="147" t="s">
        <v>451</v>
      </c>
      <c r="F267" s="149">
        <v>1034</v>
      </c>
      <c r="G267" s="149">
        <v>0</v>
      </c>
      <c r="H267" s="149">
        <v>480</v>
      </c>
      <c r="I267" s="149">
        <v>1013</v>
      </c>
      <c r="J267" s="149">
        <v>0</v>
      </c>
      <c r="K267" s="149">
        <v>44</v>
      </c>
      <c r="L267" s="149">
        <v>11</v>
      </c>
      <c r="M267" s="149">
        <v>44</v>
      </c>
      <c r="N267" s="149">
        <v>895</v>
      </c>
      <c r="O267" s="149">
        <v>7</v>
      </c>
      <c r="P267" s="149">
        <v>895</v>
      </c>
      <c r="Q267" s="149">
        <v>895</v>
      </c>
      <c r="R267" s="149">
        <v>1038</v>
      </c>
      <c r="S267" s="149">
        <v>55</v>
      </c>
      <c r="T267" s="149">
        <v>45</v>
      </c>
      <c r="U267" s="149">
        <v>0</v>
      </c>
      <c r="V267" s="149">
        <v>44</v>
      </c>
      <c r="W267" s="149">
        <v>44</v>
      </c>
      <c r="X267" s="149">
        <v>36</v>
      </c>
      <c r="Y267" s="149"/>
      <c r="Z267" s="149"/>
      <c r="AA267" s="149"/>
      <c r="AB267" s="149"/>
      <c r="AC267" s="149">
        <v>0</v>
      </c>
      <c r="AD267" s="149"/>
      <c r="AE267" s="149"/>
      <c r="AF267" s="149"/>
      <c r="AG267" s="149"/>
      <c r="AH267" s="149"/>
      <c r="AI267" s="149"/>
      <c r="AJ267" s="149"/>
      <c r="AK267" s="151">
        <v>53</v>
      </c>
      <c r="AL267" s="151">
        <v>53</v>
      </c>
      <c r="AM267" s="150"/>
      <c r="AN267" s="149"/>
      <c r="AO267" s="149">
        <v>20</v>
      </c>
      <c r="AP267" s="149">
        <v>15</v>
      </c>
      <c r="AQ267" s="149">
        <v>6</v>
      </c>
      <c r="AR267" s="149">
        <v>32</v>
      </c>
      <c r="AS267" s="149">
        <v>25</v>
      </c>
    </row>
    <row r="268" spans="1:45">
      <c r="A268" s="147" t="s">
        <v>260</v>
      </c>
      <c r="B268" s="147" t="s">
        <v>10</v>
      </c>
      <c r="C268" s="147" t="s">
        <v>62</v>
      </c>
      <c r="D268" s="147" t="s">
        <v>106</v>
      </c>
      <c r="E268" s="147" t="s">
        <v>452</v>
      </c>
      <c r="F268" s="149">
        <v>1072</v>
      </c>
      <c r="G268" s="149">
        <v>48</v>
      </c>
      <c r="H268" s="149">
        <v>544</v>
      </c>
      <c r="I268" s="149">
        <v>1074</v>
      </c>
      <c r="J268" s="149">
        <v>1048</v>
      </c>
      <c r="K268" s="149">
        <v>25</v>
      </c>
      <c r="L268" s="149">
        <v>7</v>
      </c>
      <c r="M268" s="149">
        <v>25</v>
      </c>
      <c r="N268" s="149">
        <v>710</v>
      </c>
      <c r="O268" s="149">
        <v>33</v>
      </c>
      <c r="P268" s="149">
        <v>710</v>
      </c>
      <c r="Q268" s="149">
        <v>710</v>
      </c>
      <c r="R268" s="149">
        <v>1089</v>
      </c>
      <c r="S268" s="149">
        <v>43</v>
      </c>
      <c r="T268" s="149">
        <v>31</v>
      </c>
      <c r="U268" s="149">
        <v>0</v>
      </c>
      <c r="V268" s="149">
        <v>25</v>
      </c>
      <c r="W268" s="149">
        <v>25</v>
      </c>
      <c r="X268" s="149">
        <v>36</v>
      </c>
      <c r="Y268" s="149"/>
      <c r="Z268" s="149"/>
      <c r="AA268" s="149"/>
      <c r="AB268" s="149"/>
      <c r="AC268" s="149">
        <v>0</v>
      </c>
      <c r="AD268" s="149"/>
      <c r="AE268" s="149">
        <v>5</v>
      </c>
      <c r="AF268" s="149"/>
      <c r="AG268" s="149"/>
      <c r="AH268" s="149"/>
      <c r="AI268" s="149"/>
      <c r="AJ268" s="149"/>
      <c r="AK268" s="151">
        <v>53</v>
      </c>
      <c r="AL268" s="151">
        <v>53</v>
      </c>
      <c r="AM268" s="150"/>
      <c r="AN268" s="149"/>
      <c r="AO268" s="149">
        <v>34</v>
      </c>
      <c r="AP268" s="149">
        <v>23</v>
      </c>
      <c r="AQ268" s="149">
        <v>4</v>
      </c>
      <c r="AR268" s="149">
        <v>18</v>
      </c>
      <c r="AS268" s="149">
        <v>22</v>
      </c>
    </row>
    <row r="269" spans="1:45">
      <c r="A269" s="147" t="s">
        <v>260</v>
      </c>
      <c r="B269" s="147" t="s">
        <v>10</v>
      </c>
      <c r="C269" s="147" t="s">
        <v>62</v>
      </c>
      <c r="D269" s="147" t="s">
        <v>106</v>
      </c>
      <c r="E269" s="147" t="s">
        <v>453</v>
      </c>
      <c r="F269" s="149">
        <v>1118</v>
      </c>
      <c r="G269" s="149">
        <v>35</v>
      </c>
      <c r="H269" s="149">
        <v>604</v>
      </c>
      <c r="I269" s="149">
        <v>1118</v>
      </c>
      <c r="J269" s="149">
        <v>1112</v>
      </c>
      <c r="K269" s="149">
        <v>73</v>
      </c>
      <c r="L269" s="149">
        <v>34</v>
      </c>
      <c r="M269" s="149">
        <v>73</v>
      </c>
      <c r="N269" s="149">
        <v>1644</v>
      </c>
      <c r="O269" s="149">
        <v>54</v>
      </c>
      <c r="P269" s="149">
        <v>1644</v>
      </c>
      <c r="Q269" s="149">
        <v>1644</v>
      </c>
      <c r="R269" s="149">
        <v>1117</v>
      </c>
      <c r="S269" s="149">
        <v>31</v>
      </c>
      <c r="T269" s="149">
        <v>201</v>
      </c>
      <c r="U269" s="149">
        <v>0</v>
      </c>
      <c r="V269" s="149">
        <v>73</v>
      </c>
      <c r="W269" s="149">
        <v>73</v>
      </c>
      <c r="X269" s="149">
        <v>36</v>
      </c>
      <c r="Y269" s="149"/>
      <c r="Z269" s="149"/>
      <c r="AA269" s="149"/>
      <c r="AB269" s="149"/>
      <c r="AC269" s="149">
        <v>0</v>
      </c>
      <c r="AD269" s="149"/>
      <c r="AE269" s="149">
        <v>5</v>
      </c>
      <c r="AF269" s="149"/>
      <c r="AG269" s="149"/>
      <c r="AH269" s="149"/>
      <c r="AI269" s="149"/>
      <c r="AJ269" s="149"/>
      <c r="AK269" s="151">
        <v>53</v>
      </c>
      <c r="AL269" s="151">
        <v>53</v>
      </c>
      <c r="AM269" s="150"/>
      <c r="AN269" s="149"/>
      <c r="AO269" s="149">
        <v>20</v>
      </c>
      <c r="AP269" s="149">
        <v>54</v>
      </c>
      <c r="AQ269" s="149">
        <v>4</v>
      </c>
      <c r="AR269" s="149">
        <v>32</v>
      </c>
      <c r="AS269" s="149">
        <v>35</v>
      </c>
    </row>
    <row r="270" spans="1:45">
      <c r="A270" s="147" t="s">
        <v>260</v>
      </c>
      <c r="B270" s="147" t="s">
        <v>10</v>
      </c>
      <c r="C270" s="147" t="s">
        <v>62</v>
      </c>
      <c r="D270" s="147" t="s">
        <v>107</v>
      </c>
      <c r="E270" s="147" t="s">
        <v>449</v>
      </c>
      <c r="F270" s="149">
        <v>4039</v>
      </c>
      <c r="G270" s="149">
        <v>3</v>
      </c>
      <c r="H270" s="149">
        <v>2009</v>
      </c>
      <c r="I270" s="149">
        <v>3940</v>
      </c>
      <c r="J270" s="149">
        <v>4036</v>
      </c>
      <c r="K270" s="149">
        <v>84</v>
      </c>
      <c r="L270" s="149">
        <v>21</v>
      </c>
      <c r="M270" s="149">
        <v>84</v>
      </c>
      <c r="N270" s="149">
        <v>1774</v>
      </c>
      <c r="O270" s="149">
        <v>0</v>
      </c>
      <c r="P270" s="149">
        <v>1774</v>
      </c>
      <c r="Q270" s="149">
        <v>1722</v>
      </c>
      <c r="R270" s="149">
        <v>1774</v>
      </c>
      <c r="S270" s="149">
        <v>81</v>
      </c>
      <c r="T270" s="149">
        <v>66</v>
      </c>
      <c r="U270" s="149"/>
      <c r="V270" s="149">
        <v>84</v>
      </c>
      <c r="W270" s="149">
        <v>42</v>
      </c>
      <c r="X270" s="149">
        <v>40</v>
      </c>
      <c r="Y270" s="149">
        <v>24</v>
      </c>
      <c r="Z270" s="149">
        <v>35</v>
      </c>
      <c r="AA270" s="149">
        <v>18</v>
      </c>
      <c r="AB270" s="149">
        <v>30</v>
      </c>
      <c r="AC270" s="149">
        <v>0</v>
      </c>
      <c r="AD270" s="149"/>
      <c r="AE270" s="149">
        <v>133</v>
      </c>
      <c r="AF270" s="149"/>
      <c r="AG270" s="149"/>
      <c r="AH270" s="149"/>
      <c r="AI270" s="149"/>
      <c r="AJ270" s="149"/>
      <c r="AK270" s="151">
        <v>104</v>
      </c>
      <c r="AL270" s="151">
        <v>104</v>
      </c>
      <c r="AM270" s="150"/>
      <c r="AN270" s="149"/>
      <c r="AO270" s="149">
        <v>25</v>
      </c>
      <c r="AP270" s="149">
        <v>49</v>
      </c>
      <c r="AQ270" s="149">
        <v>22</v>
      </c>
      <c r="AR270" s="149">
        <v>67</v>
      </c>
      <c r="AS270" s="149">
        <v>9</v>
      </c>
    </row>
    <row r="271" spans="1:45">
      <c r="A271" s="147" t="s">
        <v>260</v>
      </c>
      <c r="B271" s="147" t="s">
        <v>10</v>
      </c>
      <c r="C271" s="147" t="s">
        <v>62</v>
      </c>
      <c r="D271" s="147" t="s">
        <v>107</v>
      </c>
      <c r="E271" s="147" t="s">
        <v>451</v>
      </c>
      <c r="F271" s="149">
        <v>1752</v>
      </c>
      <c r="G271" s="149">
        <v>12</v>
      </c>
      <c r="H271" s="149">
        <v>848</v>
      </c>
      <c r="I271" s="149">
        <v>1674</v>
      </c>
      <c r="J271" s="149">
        <v>1740</v>
      </c>
      <c r="K271" s="149">
        <v>42</v>
      </c>
      <c r="L271" s="149">
        <v>7</v>
      </c>
      <c r="M271" s="149">
        <v>42</v>
      </c>
      <c r="N271" s="149">
        <v>1766</v>
      </c>
      <c r="O271" s="149">
        <v>6</v>
      </c>
      <c r="P271" s="149">
        <v>1766</v>
      </c>
      <c r="Q271" s="149">
        <v>1766</v>
      </c>
      <c r="R271" s="149">
        <v>1766</v>
      </c>
      <c r="S271" s="149">
        <v>97</v>
      </c>
      <c r="T271" s="149">
        <v>73</v>
      </c>
      <c r="U271" s="149"/>
      <c r="V271" s="149">
        <v>42</v>
      </c>
      <c r="W271" s="149">
        <v>26</v>
      </c>
      <c r="X271" s="149">
        <v>40</v>
      </c>
      <c r="Y271" s="149">
        <v>6</v>
      </c>
      <c r="Z271" s="149">
        <v>35</v>
      </c>
      <c r="AA271" s="149">
        <v>10</v>
      </c>
      <c r="AB271" s="149">
        <v>30</v>
      </c>
      <c r="AC271" s="149">
        <v>0</v>
      </c>
      <c r="AD271" s="149"/>
      <c r="AE271" s="149">
        <v>225</v>
      </c>
      <c r="AF271" s="149"/>
      <c r="AG271" s="149"/>
      <c r="AH271" s="149"/>
      <c r="AI271" s="149"/>
      <c r="AJ271" s="149"/>
      <c r="AK271" s="151">
        <v>55</v>
      </c>
      <c r="AL271" s="151">
        <v>55</v>
      </c>
      <c r="AM271" s="150"/>
      <c r="AN271" s="149"/>
      <c r="AO271" s="149">
        <v>26</v>
      </c>
      <c r="AP271" s="149">
        <v>39</v>
      </c>
      <c r="AQ271" s="149">
        <v>11</v>
      </c>
      <c r="AR271" s="149">
        <v>43</v>
      </c>
      <c r="AS271" s="149">
        <v>7</v>
      </c>
    </row>
    <row r="272" spans="1:45">
      <c r="A272" s="147" t="s">
        <v>260</v>
      </c>
      <c r="B272" s="147" t="s">
        <v>10</v>
      </c>
      <c r="C272" s="147" t="s">
        <v>62</v>
      </c>
      <c r="D272" s="147" t="s">
        <v>107</v>
      </c>
      <c r="E272" s="147" t="s">
        <v>452</v>
      </c>
      <c r="F272" s="149">
        <v>1792</v>
      </c>
      <c r="G272" s="149">
        <v>8</v>
      </c>
      <c r="H272" s="149">
        <v>875</v>
      </c>
      <c r="I272" s="149">
        <v>1731</v>
      </c>
      <c r="J272" s="149">
        <v>1784</v>
      </c>
      <c r="K272" s="149">
        <v>38</v>
      </c>
      <c r="L272" s="149">
        <v>20</v>
      </c>
      <c r="M272" s="149">
        <v>38</v>
      </c>
      <c r="N272" s="149">
        <v>1819</v>
      </c>
      <c r="O272" s="149">
        <v>5</v>
      </c>
      <c r="P272" s="149">
        <v>1819</v>
      </c>
      <c r="Q272" s="149">
        <v>1819</v>
      </c>
      <c r="R272" s="149">
        <v>1819</v>
      </c>
      <c r="S272" s="149">
        <v>103</v>
      </c>
      <c r="T272" s="149">
        <v>74</v>
      </c>
      <c r="U272" s="149"/>
      <c r="V272" s="149">
        <v>38</v>
      </c>
      <c r="W272" s="149">
        <v>22</v>
      </c>
      <c r="X272" s="149">
        <v>40</v>
      </c>
      <c r="Y272" s="149">
        <v>7</v>
      </c>
      <c r="Z272" s="149">
        <v>35</v>
      </c>
      <c r="AA272" s="149">
        <v>9</v>
      </c>
      <c r="AB272" s="149">
        <v>30</v>
      </c>
      <c r="AC272" s="149">
        <v>0</v>
      </c>
      <c r="AD272" s="149"/>
      <c r="AE272" s="149">
        <v>55</v>
      </c>
      <c r="AF272" s="149"/>
      <c r="AG272" s="149"/>
      <c r="AH272" s="149"/>
      <c r="AI272" s="149"/>
      <c r="AJ272" s="149"/>
      <c r="AK272" s="151">
        <v>46</v>
      </c>
      <c r="AL272" s="151">
        <v>46</v>
      </c>
      <c r="AM272" s="150"/>
      <c r="AN272" s="149"/>
      <c r="AO272" s="149">
        <v>44</v>
      </c>
      <c r="AP272" s="149">
        <v>30</v>
      </c>
      <c r="AQ272" s="149">
        <v>12</v>
      </c>
      <c r="AR272" s="149">
        <v>26</v>
      </c>
      <c r="AS272" s="149">
        <v>9</v>
      </c>
    </row>
    <row r="273" spans="1:45">
      <c r="A273" s="147" t="s">
        <v>260</v>
      </c>
      <c r="B273" s="147" t="s">
        <v>10</v>
      </c>
      <c r="C273" s="147" t="s">
        <v>62</v>
      </c>
      <c r="D273" s="147" t="s">
        <v>107</v>
      </c>
      <c r="E273" s="147" t="s">
        <v>453</v>
      </c>
      <c r="F273" s="149">
        <v>1784</v>
      </c>
      <c r="G273" s="149">
        <v>10</v>
      </c>
      <c r="H273" s="149">
        <v>887</v>
      </c>
      <c r="I273" s="149">
        <v>1723</v>
      </c>
      <c r="J273" s="149">
        <v>1774</v>
      </c>
      <c r="K273" s="149">
        <v>143</v>
      </c>
      <c r="L273" s="149">
        <v>110</v>
      </c>
      <c r="M273" s="149">
        <v>143</v>
      </c>
      <c r="N273" s="149">
        <v>1835</v>
      </c>
      <c r="O273" s="149">
        <v>10</v>
      </c>
      <c r="P273" s="149">
        <v>1835</v>
      </c>
      <c r="Q273" s="149">
        <v>1835</v>
      </c>
      <c r="R273" s="149">
        <v>1835</v>
      </c>
      <c r="S273" s="149">
        <v>76</v>
      </c>
      <c r="T273" s="149">
        <v>71</v>
      </c>
      <c r="U273" s="149"/>
      <c r="V273" s="149">
        <v>143</v>
      </c>
      <c r="W273" s="149">
        <v>85</v>
      </c>
      <c r="X273" s="149">
        <v>40</v>
      </c>
      <c r="Y273" s="149">
        <v>54</v>
      </c>
      <c r="Z273" s="149">
        <v>35</v>
      </c>
      <c r="AA273" s="149">
        <v>4</v>
      </c>
      <c r="AB273" s="149">
        <v>30</v>
      </c>
      <c r="AC273" s="149">
        <v>0</v>
      </c>
      <c r="AD273" s="149"/>
      <c r="AE273" s="149">
        <v>36</v>
      </c>
      <c r="AF273" s="149"/>
      <c r="AG273" s="149"/>
      <c r="AH273" s="149"/>
      <c r="AI273" s="149"/>
      <c r="AJ273" s="149"/>
      <c r="AK273" s="151">
        <v>177</v>
      </c>
      <c r="AL273" s="151">
        <v>177</v>
      </c>
      <c r="AM273" s="150"/>
      <c r="AN273" s="149"/>
      <c r="AO273" s="149">
        <v>53</v>
      </c>
      <c r="AP273" s="149">
        <v>99</v>
      </c>
      <c r="AQ273" s="149">
        <v>30</v>
      </c>
      <c r="AR273" s="149">
        <v>98</v>
      </c>
      <c r="AS273" s="149">
        <v>32</v>
      </c>
    </row>
    <row r="274" spans="1:45">
      <c r="A274" s="147" t="s">
        <v>260</v>
      </c>
      <c r="B274" s="147" t="s">
        <v>10</v>
      </c>
      <c r="C274" s="147" t="s">
        <v>62</v>
      </c>
      <c r="D274" s="147" t="s">
        <v>108</v>
      </c>
      <c r="E274" s="147" t="s">
        <v>449</v>
      </c>
      <c r="F274" s="149">
        <v>4518</v>
      </c>
      <c r="G274" s="149">
        <v>9</v>
      </c>
      <c r="H274" s="149">
        <v>2273</v>
      </c>
      <c r="I274" s="149">
        <v>4180</v>
      </c>
      <c r="J274" s="149">
        <v>4509</v>
      </c>
      <c r="K274" s="149">
        <v>91</v>
      </c>
      <c r="L274" s="149">
        <v>0</v>
      </c>
      <c r="M274" s="149">
        <v>91</v>
      </c>
      <c r="N274" s="149">
        <v>2345</v>
      </c>
      <c r="O274" s="149">
        <v>4</v>
      </c>
      <c r="P274" s="149">
        <v>2345</v>
      </c>
      <c r="Q274" s="149">
        <v>2345</v>
      </c>
      <c r="R274" s="149">
        <v>2345</v>
      </c>
      <c r="S274" s="149">
        <v>219</v>
      </c>
      <c r="T274" s="149">
        <v>173</v>
      </c>
      <c r="U274" s="149">
        <v>0</v>
      </c>
      <c r="V274" s="149">
        <v>91</v>
      </c>
      <c r="W274" s="149">
        <v>91</v>
      </c>
      <c r="X274" s="149">
        <v>36</v>
      </c>
      <c r="Y274" s="149"/>
      <c r="Z274" s="149"/>
      <c r="AA274" s="149"/>
      <c r="AB274" s="149"/>
      <c r="AC274" s="149">
        <v>0</v>
      </c>
      <c r="AD274" s="149"/>
      <c r="AE274" s="149">
        <v>119</v>
      </c>
      <c r="AF274" s="149"/>
      <c r="AG274" s="149"/>
      <c r="AH274" s="149"/>
      <c r="AI274" s="149"/>
      <c r="AJ274" s="149"/>
      <c r="AK274" s="151">
        <v>129</v>
      </c>
      <c r="AL274" s="151">
        <v>127</v>
      </c>
      <c r="AM274" s="150">
        <v>2</v>
      </c>
      <c r="AN274" s="149">
        <v>2</v>
      </c>
      <c r="AO274" s="149">
        <v>61</v>
      </c>
      <c r="AP274" s="149">
        <v>67</v>
      </c>
      <c r="AQ274" s="149">
        <v>5</v>
      </c>
      <c r="AR274" s="149">
        <v>60</v>
      </c>
      <c r="AS274" s="149">
        <v>28</v>
      </c>
    </row>
    <row r="275" spans="1:45">
      <c r="A275" s="147" t="s">
        <v>260</v>
      </c>
      <c r="B275" s="147" t="s">
        <v>10</v>
      </c>
      <c r="C275" s="147" t="s">
        <v>62</v>
      </c>
      <c r="D275" s="147" t="s">
        <v>108</v>
      </c>
      <c r="E275" s="147" t="s">
        <v>451</v>
      </c>
      <c r="F275" s="149">
        <v>1910</v>
      </c>
      <c r="G275" s="149">
        <v>19</v>
      </c>
      <c r="H275" s="149">
        <v>940</v>
      </c>
      <c r="I275" s="149">
        <v>1783</v>
      </c>
      <c r="J275" s="149">
        <v>1891</v>
      </c>
      <c r="K275" s="149">
        <v>48</v>
      </c>
      <c r="L275" s="149">
        <v>0</v>
      </c>
      <c r="M275" s="149">
        <v>48</v>
      </c>
      <c r="N275" s="149">
        <v>1942</v>
      </c>
      <c r="O275" s="149">
        <v>17</v>
      </c>
      <c r="P275" s="149">
        <v>1942</v>
      </c>
      <c r="Q275" s="149">
        <v>1942</v>
      </c>
      <c r="R275" s="149">
        <v>1942</v>
      </c>
      <c r="S275" s="149">
        <v>170</v>
      </c>
      <c r="T275" s="149">
        <v>143</v>
      </c>
      <c r="U275" s="149">
        <v>0</v>
      </c>
      <c r="V275" s="149">
        <v>48</v>
      </c>
      <c r="W275" s="149">
        <v>48</v>
      </c>
      <c r="X275" s="149">
        <v>36</v>
      </c>
      <c r="Y275" s="149"/>
      <c r="Z275" s="149"/>
      <c r="AA275" s="149"/>
      <c r="AB275" s="149"/>
      <c r="AC275" s="149">
        <v>0</v>
      </c>
      <c r="AD275" s="149"/>
      <c r="AE275" s="149"/>
      <c r="AF275" s="149"/>
      <c r="AG275" s="149"/>
      <c r="AH275" s="149"/>
      <c r="AI275" s="149"/>
      <c r="AJ275" s="149"/>
      <c r="AK275" s="151">
        <v>78</v>
      </c>
      <c r="AL275" s="151">
        <v>78</v>
      </c>
      <c r="AM275" s="150">
        <v>0</v>
      </c>
      <c r="AN275" s="149">
        <v>0</v>
      </c>
      <c r="AO275" s="149">
        <v>22</v>
      </c>
      <c r="AP275" s="149">
        <v>51</v>
      </c>
      <c r="AQ275" s="149">
        <v>7</v>
      </c>
      <c r="AR275" s="149">
        <v>36</v>
      </c>
      <c r="AS275" s="149">
        <v>23</v>
      </c>
    </row>
    <row r="276" spans="1:45">
      <c r="A276" s="147" t="s">
        <v>260</v>
      </c>
      <c r="B276" s="147" t="s">
        <v>10</v>
      </c>
      <c r="C276" s="147" t="s">
        <v>62</v>
      </c>
      <c r="D276" s="147" t="s">
        <v>108</v>
      </c>
      <c r="E276" s="147" t="s">
        <v>452</v>
      </c>
      <c r="F276" s="149">
        <v>1955</v>
      </c>
      <c r="G276" s="149">
        <v>20</v>
      </c>
      <c r="H276" s="149">
        <v>935</v>
      </c>
      <c r="I276" s="149">
        <v>1740</v>
      </c>
      <c r="J276" s="149">
        <v>1935</v>
      </c>
      <c r="K276" s="149">
        <v>55</v>
      </c>
      <c r="L276" s="149">
        <v>25</v>
      </c>
      <c r="M276" s="149">
        <v>55</v>
      </c>
      <c r="N276" s="149">
        <v>1951</v>
      </c>
      <c r="O276" s="149">
        <v>16</v>
      </c>
      <c r="P276" s="149">
        <v>1951</v>
      </c>
      <c r="Q276" s="149">
        <v>1951</v>
      </c>
      <c r="R276" s="149">
        <v>1951</v>
      </c>
      <c r="S276" s="149">
        <v>152</v>
      </c>
      <c r="T276" s="149">
        <v>121</v>
      </c>
      <c r="U276" s="149">
        <v>0</v>
      </c>
      <c r="V276" s="149">
        <v>55</v>
      </c>
      <c r="W276" s="149">
        <v>55</v>
      </c>
      <c r="X276" s="149">
        <v>36</v>
      </c>
      <c r="Y276" s="149"/>
      <c r="Z276" s="149"/>
      <c r="AA276" s="149"/>
      <c r="AB276" s="149"/>
      <c r="AC276" s="149">
        <v>0</v>
      </c>
      <c r="AD276" s="149"/>
      <c r="AE276" s="149">
        <v>6</v>
      </c>
      <c r="AF276" s="149"/>
      <c r="AG276" s="149"/>
      <c r="AH276" s="149"/>
      <c r="AI276" s="149"/>
      <c r="AJ276" s="149"/>
      <c r="AK276" s="151">
        <v>82</v>
      </c>
      <c r="AL276" s="151">
        <v>82</v>
      </c>
      <c r="AM276" s="150">
        <v>0</v>
      </c>
      <c r="AN276" s="149">
        <v>0</v>
      </c>
      <c r="AO276" s="149">
        <v>10</v>
      </c>
      <c r="AP276" s="149">
        <v>68</v>
      </c>
      <c r="AQ276" s="149">
        <v>5</v>
      </c>
      <c r="AR276" s="149">
        <v>45</v>
      </c>
      <c r="AS276" s="149">
        <v>32</v>
      </c>
    </row>
    <row r="277" spans="1:45">
      <c r="A277" s="147" t="s">
        <v>260</v>
      </c>
      <c r="B277" s="147" t="s">
        <v>10</v>
      </c>
      <c r="C277" s="147" t="s">
        <v>62</v>
      </c>
      <c r="D277" s="147" t="s">
        <v>108</v>
      </c>
      <c r="E277" s="147" t="s">
        <v>453</v>
      </c>
      <c r="F277" s="149">
        <v>2035</v>
      </c>
      <c r="G277" s="149">
        <v>28</v>
      </c>
      <c r="H277" s="149">
        <v>978</v>
      </c>
      <c r="I277" s="149">
        <v>1882</v>
      </c>
      <c r="J277" s="149">
        <v>2007</v>
      </c>
      <c r="K277" s="149">
        <v>119</v>
      </c>
      <c r="L277" s="149">
        <v>70</v>
      </c>
      <c r="M277" s="149">
        <v>119</v>
      </c>
      <c r="N277" s="149">
        <v>2044</v>
      </c>
      <c r="O277" s="149">
        <v>23</v>
      </c>
      <c r="P277" s="149">
        <v>2044</v>
      </c>
      <c r="Q277" s="149">
        <v>2044</v>
      </c>
      <c r="R277" s="149">
        <v>2044</v>
      </c>
      <c r="S277" s="149">
        <v>178</v>
      </c>
      <c r="T277" s="149">
        <v>141</v>
      </c>
      <c r="U277" s="149">
        <v>2</v>
      </c>
      <c r="V277" s="149">
        <v>119</v>
      </c>
      <c r="W277" s="149">
        <v>119</v>
      </c>
      <c r="X277" s="149">
        <v>36</v>
      </c>
      <c r="Y277" s="149"/>
      <c r="Z277" s="149"/>
      <c r="AA277" s="149"/>
      <c r="AB277" s="149"/>
      <c r="AC277" s="149">
        <v>0</v>
      </c>
      <c r="AD277" s="149"/>
      <c r="AE277" s="149">
        <v>6</v>
      </c>
      <c r="AF277" s="149"/>
      <c r="AG277" s="149"/>
      <c r="AH277" s="149"/>
      <c r="AI277" s="149"/>
      <c r="AJ277" s="149"/>
      <c r="AK277" s="151">
        <v>207</v>
      </c>
      <c r="AL277" s="151">
        <v>207</v>
      </c>
      <c r="AM277" s="150">
        <v>0</v>
      </c>
      <c r="AN277" s="149">
        <v>0</v>
      </c>
      <c r="AO277" s="149">
        <v>39</v>
      </c>
      <c r="AP277" s="149">
        <v>158</v>
      </c>
      <c r="AQ277" s="149">
        <v>6</v>
      </c>
      <c r="AR277" s="149">
        <v>121</v>
      </c>
      <c r="AS277" s="149">
        <v>80</v>
      </c>
    </row>
    <row r="278" spans="1:45">
      <c r="A278" s="147" t="s">
        <v>260</v>
      </c>
      <c r="B278" s="147" t="s">
        <v>10</v>
      </c>
      <c r="C278" s="147" t="s">
        <v>62</v>
      </c>
      <c r="D278" s="147" t="s">
        <v>109</v>
      </c>
      <c r="E278" s="147" t="s">
        <v>449</v>
      </c>
      <c r="F278" s="149">
        <v>4533</v>
      </c>
      <c r="G278" s="149">
        <v>1</v>
      </c>
      <c r="H278" s="149">
        <v>2021</v>
      </c>
      <c r="I278" s="149">
        <v>4369</v>
      </c>
      <c r="J278" s="149">
        <v>878</v>
      </c>
      <c r="K278" s="149">
        <v>38</v>
      </c>
      <c r="L278" s="149">
        <v>0</v>
      </c>
      <c r="M278" s="149">
        <v>38</v>
      </c>
      <c r="N278" s="149">
        <v>854</v>
      </c>
      <c r="O278" s="149">
        <v>0</v>
      </c>
      <c r="P278" s="149">
        <v>854</v>
      </c>
      <c r="Q278" s="149">
        <v>632</v>
      </c>
      <c r="R278" s="149">
        <v>854</v>
      </c>
      <c r="S278" s="149">
        <v>80</v>
      </c>
      <c r="T278" s="149">
        <v>67</v>
      </c>
      <c r="U278" s="149">
        <v>0</v>
      </c>
      <c r="V278" s="149">
        <v>38</v>
      </c>
      <c r="W278" s="149">
        <v>12</v>
      </c>
      <c r="X278" s="149">
        <v>42</v>
      </c>
      <c r="Y278" s="149">
        <v>21</v>
      </c>
      <c r="Z278" s="149">
        <v>36</v>
      </c>
      <c r="AA278" s="149">
        <v>5</v>
      </c>
      <c r="AB278" s="149">
        <v>36</v>
      </c>
      <c r="AC278" s="149">
        <v>0</v>
      </c>
      <c r="AD278" s="149"/>
      <c r="AE278" s="149">
        <v>245</v>
      </c>
      <c r="AF278" s="149"/>
      <c r="AG278" s="149"/>
      <c r="AH278" s="149"/>
      <c r="AI278" s="149"/>
      <c r="AJ278" s="149"/>
      <c r="AK278" s="151">
        <v>52</v>
      </c>
      <c r="AL278" s="151">
        <v>52</v>
      </c>
      <c r="AM278" s="150">
        <v>0</v>
      </c>
      <c r="AN278" s="149">
        <v>0</v>
      </c>
      <c r="AO278" s="149">
        <v>15</v>
      </c>
      <c r="AP278" s="149">
        <v>38</v>
      </c>
      <c r="AQ278" s="149">
        <v>6</v>
      </c>
      <c r="AR278" s="149">
        <v>32</v>
      </c>
      <c r="AS278" s="149">
        <v>20</v>
      </c>
    </row>
    <row r="279" spans="1:45">
      <c r="A279" s="147" t="s">
        <v>260</v>
      </c>
      <c r="B279" s="147" t="s">
        <v>10</v>
      </c>
      <c r="C279" s="147" t="s">
        <v>62</v>
      </c>
      <c r="D279" s="147" t="s">
        <v>109</v>
      </c>
      <c r="E279" s="147" t="s">
        <v>451</v>
      </c>
      <c r="F279" s="149">
        <v>1589</v>
      </c>
      <c r="G279" s="149">
        <v>1</v>
      </c>
      <c r="H279" s="149">
        <v>739</v>
      </c>
      <c r="I279" s="149">
        <v>1524</v>
      </c>
      <c r="J279" s="149">
        <v>1552</v>
      </c>
      <c r="K279" s="149">
        <v>40</v>
      </c>
      <c r="L279" s="149">
        <v>3</v>
      </c>
      <c r="M279" s="149">
        <v>40</v>
      </c>
      <c r="N279" s="149">
        <v>1699</v>
      </c>
      <c r="O279" s="149">
        <v>0</v>
      </c>
      <c r="P279" s="149">
        <v>1599</v>
      </c>
      <c r="Q279" s="149">
        <v>1599</v>
      </c>
      <c r="R279" s="149">
        <v>1599</v>
      </c>
      <c r="S279" s="149">
        <v>106</v>
      </c>
      <c r="T279" s="149">
        <v>89</v>
      </c>
      <c r="U279" s="149">
        <v>0</v>
      </c>
      <c r="V279" s="149">
        <v>40</v>
      </c>
      <c r="W279" s="149">
        <v>22</v>
      </c>
      <c r="X279" s="149">
        <v>42</v>
      </c>
      <c r="Y279" s="149">
        <v>14</v>
      </c>
      <c r="Z279" s="149">
        <v>36</v>
      </c>
      <c r="AA279" s="149">
        <v>4</v>
      </c>
      <c r="AB279" s="149">
        <v>36</v>
      </c>
      <c r="AC279" s="149">
        <v>0</v>
      </c>
      <c r="AD279" s="149"/>
      <c r="AE279" s="149">
        <v>19</v>
      </c>
      <c r="AF279" s="149"/>
      <c r="AG279" s="149"/>
      <c r="AH279" s="149"/>
      <c r="AI279" s="149"/>
      <c r="AJ279" s="149"/>
      <c r="AK279" s="151">
        <v>48</v>
      </c>
      <c r="AL279" s="151">
        <v>48</v>
      </c>
      <c r="AM279" s="150">
        <v>0</v>
      </c>
      <c r="AN279" s="149">
        <v>0</v>
      </c>
      <c r="AO279" s="149">
        <v>13</v>
      </c>
      <c r="AP279" s="149">
        <v>40</v>
      </c>
      <c r="AQ279" s="149">
        <v>3</v>
      </c>
      <c r="AR279" s="149">
        <v>17</v>
      </c>
      <c r="AS279" s="149">
        <v>22</v>
      </c>
    </row>
    <row r="280" spans="1:45">
      <c r="A280" s="147" t="s">
        <v>260</v>
      </c>
      <c r="B280" s="147" t="s">
        <v>10</v>
      </c>
      <c r="C280" s="147" t="s">
        <v>62</v>
      </c>
      <c r="D280" s="147" t="s">
        <v>109</v>
      </c>
      <c r="E280" s="147" t="s">
        <v>452</v>
      </c>
      <c r="F280" s="149">
        <v>1639</v>
      </c>
      <c r="G280" s="149">
        <v>3</v>
      </c>
      <c r="H280" s="149">
        <v>771</v>
      </c>
      <c r="I280" s="149">
        <v>1568</v>
      </c>
      <c r="J280" s="149">
        <v>1609</v>
      </c>
      <c r="K280" s="149">
        <v>41</v>
      </c>
      <c r="L280" s="149">
        <v>8</v>
      </c>
      <c r="M280" s="149">
        <v>41</v>
      </c>
      <c r="N280" s="149">
        <v>1648</v>
      </c>
      <c r="O280" s="149">
        <v>1</v>
      </c>
      <c r="P280" s="149">
        <v>1648</v>
      </c>
      <c r="Q280" s="149">
        <v>1648</v>
      </c>
      <c r="R280" s="149">
        <v>1648</v>
      </c>
      <c r="S280" s="149">
        <v>79</v>
      </c>
      <c r="T280" s="149">
        <v>75</v>
      </c>
      <c r="U280" s="149">
        <v>0</v>
      </c>
      <c r="V280" s="149">
        <v>41</v>
      </c>
      <c r="W280" s="149">
        <v>22</v>
      </c>
      <c r="X280" s="149">
        <v>38.5</v>
      </c>
      <c r="Y280" s="149">
        <v>15</v>
      </c>
      <c r="Z280" s="149">
        <v>36</v>
      </c>
      <c r="AA280" s="149">
        <v>4</v>
      </c>
      <c r="AB280" s="149">
        <v>36</v>
      </c>
      <c r="AC280" s="149">
        <v>0</v>
      </c>
      <c r="AD280" s="149"/>
      <c r="AE280" s="149">
        <v>70</v>
      </c>
      <c r="AF280" s="149"/>
      <c r="AG280" s="149"/>
      <c r="AH280" s="149"/>
      <c r="AI280" s="149"/>
      <c r="AJ280" s="149"/>
      <c r="AK280" s="151">
        <v>51</v>
      </c>
      <c r="AL280" s="151">
        <v>51</v>
      </c>
      <c r="AM280" s="150">
        <v>0</v>
      </c>
      <c r="AN280" s="149">
        <v>0</v>
      </c>
      <c r="AO280" s="149">
        <v>12</v>
      </c>
      <c r="AP280" s="149">
        <v>34</v>
      </c>
      <c r="AQ280" s="149">
        <v>0</v>
      </c>
      <c r="AR280" s="149">
        <v>33</v>
      </c>
      <c r="AS280" s="149">
        <v>20</v>
      </c>
    </row>
    <row r="281" spans="1:45">
      <c r="A281" s="147" t="s">
        <v>260</v>
      </c>
      <c r="B281" s="147" t="s">
        <v>10</v>
      </c>
      <c r="C281" s="147" t="s">
        <v>62</v>
      </c>
      <c r="D281" s="147" t="s">
        <v>109</v>
      </c>
      <c r="E281" s="147" t="s">
        <v>453</v>
      </c>
      <c r="F281" s="149">
        <v>1703</v>
      </c>
      <c r="G281" s="149">
        <v>4</v>
      </c>
      <c r="H281" s="149">
        <v>805</v>
      </c>
      <c r="I281" s="149">
        <v>1626</v>
      </c>
      <c r="J281" s="149">
        <v>1697</v>
      </c>
      <c r="K281" s="149">
        <v>109</v>
      </c>
      <c r="L281" s="149">
        <v>65</v>
      </c>
      <c r="M281" s="149">
        <v>109</v>
      </c>
      <c r="N281" s="149">
        <v>1728</v>
      </c>
      <c r="O281" s="149">
        <v>2</v>
      </c>
      <c r="P281" s="149">
        <v>1728</v>
      </c>
      <c r="Q281" s="149">
        <v>1728</v>
      </c>
      <c r="R281" s="149">
        <v>1728</v>
      </c>
      <c r="S281" s="149">
        <v>65</v>
      </c>
      <c r="T281" s="149">
        <v>58</v>
      </c>
      <c r="U281" s="149">
        <v>0</v>
      </c>
      <c r="V281" s="149">
        <v>109</v>
      </c>
      <c r="W281" s="149">
        <v>90</v>
      </c>
      <c r="X281" s="149">
        <v>42</v>
      </c>
      <c r="Y281" s="149">
        <v>19</v>
      </c>
      <c r="Z281" s="149">
        <v>36</v>
      </c>
      <c r="AA281" s="149">
        <v>0</v>
      </c>
      <c r="AB281" s="149">
        <v>0</v>
      </c>
      <c r="AC281" s="149">
        <v>0</v>
      </c>
      <c r="AD281" s="149"/>
      <c r="AE281" s="149">
        <v>356</v>
      </c>
      <c r="AF281" s="149"/>
      <c r="AG281" s="149"/>
      <c r="AH281" s="149"/>
      <c r="AI281" s="149"/>
      <c r="AJ281" s="149"/>
      <c r="AK281" s="151">
        <v>135</v>
      </c>
      <c r="AL281" s="151">
        <v>135</v>
      </c>
      <c r="AM281" s="150">
        <v>0</v>
      </c>
      <c r="AN281" s="149">
        <v>0</v>
      </c>
      <c r="AO281" s="149">
        <v>19</v>
      </c>
      <c r="AP281" s="149">
        <v>99</v>
      </c>
      <c r="AQ281" s="149">
        <v>2</v>
      </c>
      <c r="AR281" s="149">
        <v>46</v>
      </c>
      <c r="AS281" s="149">
        <v>85</v>
      </c>
    </row>
    <row r="282" spans="1:45">
      <c r="A282" s="147" t="s">
        <v>260</v>
      </c>
      <c r="B282" s="147" t="s">
        <v>10</v>
      </c>
      <c r="C282" s="147" t="s">
        <v>62</v>
      </c>
      <c r="D282" s="147" t="s">
        <v>110</v>
      </c>
      <c r="E282" s="147" t="s">
        <v>449</v>
      </c>
      <c r="F282" s="149">
        <v>4382</v>
      </c>
      <c r="G282" s="149">
        <v>3</v>
      </c>
      <c r="H282" s="149">
        <v>1567</v>
      </c>
      <c r="I282" s="149">
        <v>3083</v>
      </c>
      <c r="J282" s="149">
        <v>4379</v>
      </c>
      <c r="K282" s="149">
        <v>95</v>
      </c>
      <c r="L282" s="149">
        <v>24</v>
      </c>
      <c r="M282" s="149">
        <v>95</v>
      </c>
      <c r="N282" s="149">
        <v>2486</v>
      </c>
      <c r="O282" s="149">
        <v>1</v>
      </c>
      <c r="P282" s="149">
        <v>2486</v>
      </c>
      <c r="Q282" s="149">
        <v>2311</v>
      </c>
      <c r="R282" s="149">
        <v>2486</v>
      </c>
      <c r="S282" s="149">
        <v>201</v>
      </c>
      <c r="T282" s="149">
        <v>193</v>
      </c>
      <c r="U282" s="149">
        <v>0</v>
      </c>
      <c r="V282" s="149">
        <v>95</v>
      </c>
      <c r="W282" s="149">
        <v>95</v>
      </c>
      <c r="X282" s="149">
        <v>36</v>
      </c>
      <c r="Y282" s="149"/>
      <c r="Z282" s="149"/>
      <c r="AA282" s="149"/>
      <c r="AB282" s="149"/>
      <c r="AC282" s="149">
        <v>0</v>
      </c>
      <c r="AD282" s="149"/>
      <c r="AE282" s="149">
        <v>134</v>
      </c>
      <c r="AF282" s="149"/>
      <c r="AG282" s="149"/>
      <c r="AH282" s="149"/>
      <c r="AI282" s="149"/>
      <c r="AJ282" s="149"/>
      <c r="AK282" s="151">
        <v>128</v>
      </c>
      <c r="AL282" s="151">
        <v>128</v>
      </c>
      <c r="AM282" s="150"/>
      <c r="AN282" s="149"/>
      <c r="AO282" s="149">
        <v>71</v>
      </c>
      <c r="AP282" s="149">
        <v>40</v>
      </c>
      <c r="AQ282" s="149">
        <v>40</v>
      </c>
      <c r="AR282" s="149">
        <v>53</v>
      </c>
      <c r="AS282" s="149">
        <v>9</v>
      </c>
    </row>
    <row r="283" spans="1:45">
      <c r="A283" s="147" t="s">
        <v>260</v>
      </c>
      <c r="B283" s="147" t="s">
        <v>10</v>
      </c>
      <c r="C283" s="147" t="s">
        <v>62</v>
      </c>
      <c r="D283" s="147" t="s">
        <v>110</v>
      </c>
      <c r="E283" s="147" t="s">
        <v>451</v>
      </c>
      <c r="F283" s="149">
        <v>1887</v>
      </c>
      <c r="G283" s="149">
        <v>8</v>
      </c>
      <c r="H283" s="149">
        <v>899</v>
      </c>
      <c r="I283" s="149">
        <v>1727</v>
      </c>
      <c r="J283" s="149">
        <v>1879</v>
      </c>
      <c r="K283" s="149">
        <v>38</v>
      </c>
      <c r="L283" s="149">
        <v>14</v>
      </c>
      <c r="M283" s="149">
        <v>38</v>
      </c>
      <c r="N283" s="149">
        <v>1906</v>
      </c>
      <c r="O283" s="149">
        <v>5</v>
      </c>
      <c r="P283" s="149">
        <v>1906</v>
      </c>
      <c r="Q283" s="149">
        <v>1884</v>
      </c>
      <c r="R283" s="149">
        <v>1906</v>
      </c>
      <c r="S283" s="149">
        <v>211</v>
      </c>
      <c r="T283" s="149">
        <v>197</v>
      </c>
      <c r="U283" s="149">
        <v>0</v>
      </c>
      <c r="V283" s="149">
        <v>38</v>
      </c>
      <c r="W283" s="149">
        <v>38</v>
      </c>
      <c r="X283" s="149">
        <v>36</v>
      </c>
      <c r="Y283" s="149"/>
      <c r="Z283" s="149"/>
      <c r="AA283" s="149"/>
      <c r="AB283" s="149"/>
      <c r="AC283" s="149">
        <v>0</v>
      </c>
      <c r="AD283" s="149"/>
      <c r="AE283" s="149"/>
      <c r="AF283" s="149"/>
      <c r="AG283" s="149"/>
      <c r="AH283" s="149"/>
      <c r="AI283" s="149"/>
      <c r="AJ283" s="149"/>
      <c r="AK283" s="151">
        <v>45</v>
      </c>
      <c r="AL283" s="151">
        <v>45</v>
      </c>
      <c r="AM283" s="150"/>
      <c r="AN283" s="149"/>
      <c r="AO283" s="149">
        <v>23</v>
      </c>
      <c r="AP283" s="149">
        <v>22</v>
      </c>
      <c r="AQ283" s="149">
        <v>20</v>
      </c>
      <c r="AR283" s="149">
        <v>22</v>
      </c>
      <c r="AS283" s="149">
        <v>4</v>
      </c>
    </row>
    <row r="284" spans="1:45">
      <c r="A284" s="147" t="s">
        <v>260</v>
      </c>
      <c r="B284" s="147" t="s">
        <v>10</v>
      </c>
      <c r="C284" s="147" t="s">
        <v>62</v>
      </c>
      <c r="D284" s="147" t="s">
        <v>110</v>
      </c>
      <c r="E284" s="147" t="s">
        <v>452</v>
      </c>
      <c r="F284" s="149">
        <v>1808</v>
      </c>
      <c r="G284" s="149">
        <v>17</v>
      </c>
      <c r="H284" s="149">
        <v>861</v>
      </c>
      <c r="I284" s="149">
        <v>1680</v>
      </c>
      <c r="J284" s="149">
        <v>1791</v>
      </c>
      <c r="K284" s="149">
        <v>27</v>
      </c>
      <c r="L284" s="149">
        <v>8</v>
      </c>
      <c r="M284" s="149">
        <v>27</v>
      </c>
      <c r="N284" s="149">
        <v>1843</v>
      </c>
      <c r="O284" s="149">
        <v>11</v>
      </c>
      <c r="P284" s="149">
        <v>1843</v>
      </c>
      <c r="Q284" s="149">
        <v>1807</v>
      </c>
      <c r="R284" s="149">
        <v>1843</v>
      </c>
      <c r="S284" s="149">
        <v>232</v>
      </c>
      <c r="T284" s="149">
        <v>209</v>
      </c>
      <c r="U284" s="149">
        <v>0</v>
      </c>
      <c r="V284" s="149">
        <v>27</v>
      </c>
      <c r="W284" s="149">
        <v>27</v>
      </c>
      <c r="X284" s="149">
        <v>36</v>
      </c>
      <c r="Y284" s="149"/>
      <c r="Z284" s="149"/>
      <c r="AA284" s="149"/>
      <c r="AB284" s="149"/>
      <c r="AC284" s="149">
        <v>0</v>
      </c>
      <c r="AD284" s="149"/>
      <c r="AE284" s="149">
        <v>4</v>
      </c>
      <c r="AF284" s="149"/>
      <c r="AG284" s="149"/>
      <c r="AH284" s="149"/>
      <c r="AI284" s="149"/>
      <c r="AJ284" s="149"/>
      <c r="AK284" s="151">
        <v>44</v>
      </c>
      <c r="AL284" s="151">
        <v>44</v>
      </c>
      <c r="AM284" s="150"/>
      <c r="AN284" s="149"/>
      <c r="AO284" s="149">
        <v>21</v>
      </c>
      <c r="AP284" s="149">
        <v>23</v>
      </c>
      <c r="AQ284" s="149">
        <v>15</v>
      </c>
      <c r="AR284" s="149">
        <v>12</v>
      </c>
      <c r="AS284" s="149">
        <v>3</v>
      </c>
    </row>
    <row r="285" spans="1:45">
      <c r="A285" s="147" t="s">
        <v>260</v>
      </c>
      <c r="B285" s="147" t="s">
        <v>10</v>
      </c>
      <c r="C285" s="147" t="s">
        <v>62</v>
      </c>
      <c r="D285" s="147" t="s">
        <v>110</v>
      </c>
      <c r="E285" s="147" t="s">
        <v>453</v>
      </c>
      <c r="F285" s="149">
        <v>1847</v>
      </c>
      <c r="G285" s="149">
        <v>24</v>
      </c>
      <c r="H285" s="149">
        <v>887</v>
      </c>
      <c r="I285" s="149">
        <v>1549</v>
      </c>
      <c r="J285" s="149">
        <v>1847</v>
      </c>
      <c r="K285" s="149">
        <v>164</v>
      </c>
      <c r="L285" s="149">
        <v>137</v>
      </c>
      <c r="M285" s="149">
        <v>164</v>
      </c>
      <c r="N285" s="149">
        <v>1890</v>
      </c>
      <c r="O285" s="149">
        <v>20</v>
      </c>
      <c r="P285" s="149">
        <v>1890</v>
      </c>
      <c r="Q285" s="149">
        <v>1847</v>
      </c>
      <c r="R285" s="149">
        <v>1890</v>
      </c>
      <c r="S285" s="149">
        <v>195</v>
      </c>
      <c r="T285" s="149">
        <v>160</v>
      </c>
      <c r="U285" s="149">
        <v>5</v>
      </c>
      <c r="V285" s="149">
        <v>164</v>
      </c>
      <c r="W285" s="149">
        <v>164</v>
      </c>
      <c r="X285" s="149">
        <v>36</v>
      </c>
      <c r="Y285" s="149"/>
      <c r="Z285" s="149"/>
      <c r="AA285" s="149"/>
      <c r="AB285" s="149"/>
      <c r="AC285" s="149">
        <v>0</v>
      </c>
      <c r="AD285" s="149"/>
      <c r="AE285" s="149">
        <v>0</v>
      </c>
      <c r="AF285" s="149"/>
      <c r="AG285" s="149"/>
      <c r="AH285" s="149"/>
      <c r="AI285" s="149"/>
      <c r="AJ285" s="149"/>
      <c r="AK285" s="151">
        <v>229</v>
      </c>
      <c r="AL285" s="151">
        <v>229</v>
      </c>
      <c r="AM285" s="150"/>
      <c r="AN285" s="149"/>
      <c r="AO285" s="149">
        <v>35</v>
      </c>
      <c r="AP285" s="149">
        <v>118</v>
      </c>
      <c r="AQ285" s="149">
        <v>54</v>
      </c>
      <c r="AR285" s="149">
        <v>114</v>
      </c>
      <c r="AS285" s="149">
        <v>16</v>
      </c>
    </row>
    <row r="286" spans="1:45">
      <c r="A286" s="147" t="s">
        <v>260</v>
      </c>
      <c r="B286" s="147" t="s">
        <v>10</v>
      </c>
      <c r="C286" s="147" t="s">
        <v>62</v>
      </c>
      <c r="D286" s="147" t="s">
        <v>111</v>
      </c>
      <c r="E286" s="147" t="s">
        <v>449</v>
      </c>
      <c r="F286" s="149">
        <v>154</v>
      </c>
      <c r="G286" s="149">
        <v>2</v>
      </c>
      <c r="H286" s="149">
        <v>84</v>
      </c>
      <c r="I286" s="149">
        <v>152</v>
      </c>
      <c r="J286" s="149">
        <v>152</v>
      </c>
      <c r="K286" s="149">
        <v>79</v>
      </c>
      <c r="L286" s="149">
        <v>7</v>
      </c>
      <c r="M286" s="149">
        <v>79</v>
      </c>
      <c r="N286" s="149">
        <v>259</v>
      </c>
      <c r="O286" s="149">
        <v>1</v>
      </c>
      <c r="P286" s="149">
        <v>259</v>
      </c>
      <c r="Q286" s="149">
        <v>259</v>
      </c>
      <c r="R286" s="149">
        <v>259</v>
      </c>
      <c r="S286" s="149">
        <v>4</v>
      </c>
      <c r="T286" s="149">
        <v>1</v>
      </c>
      <c r="U286" s="149">
        <v>0</v>
      </c>
      <c r="V286" s="149">
        <v>79</v>
      </c>
      <c r="W286" s="149">
        <v>79</v>
      </c>
      <c r="X286" s="149">
        <v>36</v>
      </c>
      <c r="Y286" s="149">
        <v>0</v>
      </c>
      <c r="Z286" s="149">
        <v>0</v>
      </c>
      <c r="AA286" s="149">
        <v>0</v>
      </c>
      <c r="AB286" s="149">
        <v>0</v>
      </c>
      <c r="AC286" s="149">
        <v>0</v>
      </c>
      <c r="AD286" s="149">
        <v>0</v>
      </c>
      <c r="AE286" s="149">
        <v>65</v>
      </c>
      <c r="AF286" s="149"/>
      <c r="AG286" s="149"/>
      <c r="AH286" s="149"/>
      <c r="AI286" s="149"/>
      <c r="AJ286" s="149"/>
      <c r="AK286" s="151">
        <v>135</v>
      </c>
      <c r="AL286" s="151">
        <v>129</v>
      </c>
      <c r="AM286" s="150">
        <v>6</v>
      </c>
      <c r="AN286" s="149">
        <v>6</v>
      </c>
      <c r="AO286" s="149">
        <v>45</v>
      </c>
      <c r="AP286" s="149">
        <v>29</v>
      </c>
      <c r="AQ286" s="149">
        <v>12</v>
      </c>
      <c r="AR286" s="149">
        <v>3</v>
      </c>
      <c r="AS286" s="149">
        <v>45</v>
      </c>
    </row>
    <row r="287" spans="1:45">
      <c r="A287" s="147" t="s">
        <v>260</v>
      </c>
      <c r="B287" s="147" t="s">
        <v>10</v>
      </c>
      <c r="C287" s="147" t="s">
        <v>62</v>
      </c>
      <c r="D287" s="147" t="s">
        <v>111</v>
      </c>
      <c r="E287" s="147" t="s">
        <v>451</v>
      </c>
      <c r="F287" s="149">
        <v>2838</v>
      </c>
      <c r="G287" s="149">
        <v>0</v>
      </c>
      <c r="H287" s="149">
        <v>1289</v>
      </c>
      <c r="I287" s="149">
        <v>1239</v>
      </c>
      <c r="J287" s="149">
        <v>1927</v>
      </c>
      <c r="K287" s="149">
        <v>60</v>
      </c>
      <c r="L287" s="149">
        <v>0</v>
      </c>
      <c r="M287" s="149">
        <v>60</v>
      </c>
      <c r="N287" s="149">
        <v>1692</v>
      </c>
      <c r="O287" s="149">
        <v>0</v>
      </c>
      <c r="P287" s="149">
        <v>1692</v>
      </c>
      <c r="Q287" s="149">
        <v>1692</v>
      </c>
      <c r="R287" s="149">
        <v>1692</v>
      </c>
      <c r="S287" s="149">
        <v>37</v>
      </c>
      <c r="T287" s="149">
        <v>32</v>
      </c>
      <c r="U287" s="149">
        <v>1</v>
      </c>
      <c r="V287" s="149">
        <v>60</v>
      </c>
      <c r="W287" s="149">
        <v>60</v>
      </c>
      <c r="X287" s="149">
        <v>36</v>
      </c>
      <c r="Y287" s="149">
        <v>0</v>
      </c>
      <c r="Z287" s="149">
        <v>0</v>
      </c>
      <c r="AA287" s="149">
        <v>0</v>
      </c>
      <c r="AB287" s="149">
        <v>0</v>
      </c>
      <c r="AC287" s="149">
        <v>0</v>
      </c>
      <c r="AD287" s="149">
        <v>0</v>
      </c>
      <c r="AE287" s="149"/>
      <c r="AF287" s="149"/>
      <c r="AG287" s="149"/>
      <c r="AH287" s="149"/>
      <c r="AI287" s="149"/>
      <c r="AJ287" s="149"/>
      <c r="AK287" s="151">
        <v>124</v>
      </c>
      <c r="AL287" s="151">
        <v>95</v>
      </c>
      <c r="AM287" s="150">
        <v>29</v>
      </c>
      <c r="AN287" s="149">
        <v>29</v>
      </c>
      <c r="AO287" s="149">
        <v>52</v>
      </c>
      <c r="AP287" s="149">
        <v>85</v>
      </c>
      <c r="AQ287" s="149">
        <v>10</v>
      </c>
      <c r="AR287" s="149">
        <v>58</v>
      </c>
      <c r="AS287" s="149">
        <v>49</v>
      </c>
    </row>
    <row r="288" spans="1:45">
      <c r="A288" s="147" t="s">
        <v>260</v>
      </c>
      <c r="B288" s="147" t="s">
        <v>10</v>
      </c>
      <c r="C288" s="147" t="s">
        <v>62</v>
      </c>
      <c r="D288" s="147" t="s">
        <v>111</v>
      </c>
      <c r="E288" s="147" t="s">
        <v>452</v>
      </c>
      <c r="F288" s="149">
        <v>1329</v>
      </c>
      <c r="G288" s="149">
        <v>2</v>
      </c>
      <c r="H288" s="149">
        <v>681</v>
      </c>
      <c r="I288" s="149">
        <v>616</v>
      </c>
      <c r="J288" s="149">
        <v>1327</v>
      </c>
      <c r="K288" s="149">
        <v>57</v>
      </c>
      <c r="L288" s="149">
        <v>3</v>
      </c>
      <c r="M288" s="149">
        <v>57</v>
      </c>
      <c r="N288" s="149">
        <v>1643</v>
      </c>
      <c r="O288" s="149">
        <v>1</v>
      </c>
      <c r="P288" s="149">
        <v>1643</v>
      </c>
      <c r="Q288" s="149">
        <v>1643</v>
      </c>
      <c r="R288" s="149">
        <v>1643</v>
      </c>
      <c r="S288" s="149">
        <v>43</v>
      </c>
      <c r="T288" s="149">
        <v>37</v>
      </c>
      <c r="U288" s="149">
        <v>1</v>
      </c>
      <c r="V288" s="149">
        <v>57</v>
      </c>
      <c r="W288" s="149">
        <v>57</v>
      </c>
      <c r="X288" s="149">
        <v>36</v>
      </c>
      <c r="Y288" s="149">
        <v>0</v>
      </c>
      <c r="Z288" s="149">
        <v>0</v>
      </c>
      <c r="AA288" s="149">
        <v>0</v>
      </c>
      <c r="AB288" s="149">
        <v>0</v>
      </c>
      <c r="AC288" s="149">
        <v>0</v>
      </c>
      <c r="AD288" s="149">
        <v>0</v>
      </c>
      <c r="AE288" s="149">
        <v>6</v>
      </c>
      <c r="AF288" s="149"/>
      <c r="AG288" s="149"/>
      <c r="AH288" s="149"/>
      <c r="AI288" s="149"/>
      <c r="AJ288" s="149"/>
      <c r="AK288" s="151">
        <v>105</v>
      </c>
      <c r="AL288" s="151">
        <v>95</v>
      </c>
      <c r="AM288" s="150">
        <v>10</v>
      </c>
      <c r="AN288" s="149">
        <v>10</v>
      </c>
      <c r="AO288" s="149">
        <v>32</v>
      </c>
      <c r="AP288" s="149">
        <v>83</v>
      </c>
      <c r="AQ288" s="149">
        <v>8</v>
      </c>
      <c r="AR288" s="149">
        <v>59</v>
      </c>
      <c r="AS288" s="149">
        <v>50</v>
      </c>
    </row>
    <row r="289" spans="1:45">
      <c r="A289" s="147" t="s">
        <v>260</v>
      </c>
      <c r="B289" s="147" t="s">
        <v>10</v>
      </c>
      <c r="C289" s="147" t="s">
        <v>62</v>
      </c>
      <c r="D289" s="147" t="s">
        <v>111</v>
      </c>
      <c r="E289" s="147" t="s">
        <v>453</v>
      </c>
      <c r="F289" s="149">
        <v>1283</v>
      </c>
      <c r="G289" s="149">
        <v>5</v>
      </c>
      <c r="H289" s="149">
        <v>636</v>
      </c>
      <c r="I289" s="149">
        <v>609</v>
      </c>
      <c r="J289" s="149">
        <v>1278</v>
      </c>
      <c r="K289" s="149">
        <v>65</v>
      </c>
      <c r="L289" s="149">
        <v>2</v>
      </c>
      <c r="M289" s="149">
        <v>65</v>
      </c>
      <c r="N289" s="149">
        <v>1515</v>
      </c>
      <c r="O289" s="149">
        <v>2</v>
      </c>
      <c r="P289" s="149">
        <v>1515</v>
      </c>
      <c r="Q289" s="149">
        <v>1515</v>
      </c>
      <c r="R289" s="149">
        <v>1515</v>
      </c>
      <c r="S289" s="149">
        <v>30</v>
      </c>
      <c r="T289" s="149">
        <v>30</v>
      </c>
      <c r="U289" s="149">
        <v>2</v>
      </c>
      <c r="V289" s="149">
        <v>65</v>
      </c>
      <c r="W289" s="149">
        <v>65</v>
      </c>
      <c r="X289" s="149">
        <v>36</v>
      </c>
      <c r="Y289" s="149">
        <v>0</v>
      </c>
      <c r="Z289" s="149">
        <v>0</v>
      </c>
      <c r="AA289" s="149">
        <v>0</v>
      </c>
      <c r="AB289" s="149">
        <v>0</v>
      </c>
      <c r="AC289" s="149">
        <v>0</v>
      </c>
      <c r="AD289" s="149">
        <v>0</v>
      </c>
      <c r="AE289" s="149">
        <v>7</v>
      </c>
      <c r="AF289" s="149"/>
      <c r="AG289" s="149"/>
      <c r="AH289" s="149"/>
      <c r="AI289" s="149"/>
      <c r="AJ289" s="149"/>
      <c r="AK289" s="151">
        <v>121</v>
      </c>
      <c r="AL289" s="151">
        <v>121</v>
      </c>
      <c r="AM289" s="150">
        <v>10</v>
      </c>
      <c r="AN289" s="149">
        <v>10</v>
      </c>
      <c r="AO289" s="149">
        <v>28</v>
      </c>
      <c r="AP289" s="149">
        <v>93</v>
      </c>
      <c r="AQ289" s="149">
        <v>2</v>
      </c>
      <c r="AR289" s="149">
        <v>44</v>
      </c>
      <c r="AS289" s="149">
        <v>51</v>
      </c>
    </row>
    <row r="290" spans="1:45">
      <c r="A290" s="147" t="s">
        <v>260</v>
      </c>
      <c r="B290" s="147" t="s">
        <v>10</v>
      </c>
      <c r="C290" s="147" t="s">
        <v>62</v>
      </c>
      <c r="D290" s="147" t="s">
        <v>112</v>
      </c>
      <c r="E290" s="147" t="s">
        <v>449</v>
      </c>
      <c r="F290" s="149">
        <v>421</v>
      </c>
      <c r="G290" s="149"/>
      <c r="H290" s="149">
        <v>210</v>
      </c>
      <c r="I290" s="149">
        <v>339</v>
      </c>
      <c r="J290" s="149">
        <v>422</v>
      </c>
      <c r="K290" s="149">
        <v>15</v>
      </c>
      <c r="L290" s="149">
        <v>11</v>
      </c>
      <c r="M290" s="149">
        <v>15</v>
      </c>
      <c r="N290" s="149">
        <v>284</v>
      </c>
      <c r="O290" s="149">
        <v>0</v>
      </c>
      <c r="P290" s="149">
        <v>284</v>
      </c>
      <c r="Q290" s="149">
        <v>258</v>
      </c>
      <c r="R290" s="149">
        <v>284</v>
      </c>
      <c r="S290" s="149">
        <v>6</v>
      </c>
      <c r="T290" s="149">
        <v>3</v>
      </c>
      <c r="U290" s="149">
        <v>0</v>
      </c>
      <c r="V290" s="149">
        <v>15</v>
      </c>
      <c r="W290" s="149">
        <v>15</v>
      </c>
      <c r="X290" s="149">
        <v>36</v>
      </c>
      <c r="Y290" s="149"/>
      <c r="Z290" s="149">
        <v>36</v>
      </c>
      <c r="AA290" s="149"/>
      <c r="AB290" s="149"/>
      <c r="AC290" s="149">
        <v>0</v>
      </c>
      <c r="AD290" s="149"/>
      <c r="AE290" s="149">
        <v>15</v>
      </c>
      <c r="AF290" s="149"/>
      <c r="AG290" s="149"/>
      <c r="AH290" s="149"/>
      <c r="AI290" s="149"/>
      <c r="AJ290" s="149"/>
      <c r="AK290" s="151">
        <v>18</v>
      </c>
      <c r="AL290" s="151">
        <v>18</v>
      </c>
      <c r="AM290" s="150">
        <v>0</v>
      </c>
      <c r="AN290" s="149">
        <v>0</v>
      </c>
      <c r="AO290" s="149">
        <v>6</v>
      </c>
      <c r="AP290" s="149">
        <v>10</v>
      </c>
      <c r="AQ290" s="149">
        <v>4</v>
      </c>
      <c r="AR290" s="149">
        <v>14</v>
      </c>
      <c r="AS290" s="149">
        <v>6</v>
      </c>
    </row>
    <row r="291" spans="1:45">
      <c r="A291" s="147" t="s">
        <v>260</v>
      </c>
      <c r="B291" s="147" t="s">
        <v>10</v>
      </c>
      <c r="C291" s="147" t="s">
        <v>62</v>
      </c>
      <c r="D291" s="147" t="s">
        <v>112</v>
      </c>
      <c r="E291" s="147" t="s">
        <v>451</v>
      </c>
      <c r="F291" s="149">
        <v>181</v>
      </c>
      <c r="G291" s="149">
        <v>1</v>
      </c>
      <c r="H291" s="149">
        <v>100</v>
      </c>
      <c r="I291" s="149">
        <v>155</v>
      </c>
      <c r="J291" s="149">
        <v>180</v>
      </c>
      <c r="K291" s="149">
        <v>6</v>
      </c>
      <c r="L291" s="149">
        <v>0</v>
      </c>
      <c r="M291" s="149">
        <v>6</v>
      </c>
      <c r="N291" s="149">
        <v>191</v>
      </c>
      <c r="O291" s="149">
        <v>0</v>
      </c>
      <c r="P291" s="149">
        <v>191</v>
      </c>
      <c r="Q291" s="149">
        <v>191</v>
      </c>
      <c r="R291" s="149">
        <v>191</v>
      </c>
      <c r="S291" s="149">
        <v>13</v>
      </c>
      <c r="T291" s="149">
        <v>9</v>
      </c>
      <c r="U291" s="149">
        <v>0</v>
      </c>
      <c r="V291" s="149">
        <v>6</v>
      </c>
      <c r="W291" s="149">
        <v>6</v>
      </c>
      <c r="X291" s="149">
        <v>36</v>
      </c>
      <c r="Y291" s="149"/>
      <c r="Z291" s="149">
        <v>36</v>
      </c>
      <c r="AA291" s="149"/>
      <c r="AB291" s="149"/>
      <c r="AC291" s="149">
        <v>0</v>
      </c>
      <c r="AD291" s="149"/>
      <c r="AE291" s="149">
        <v>6</v>
      </c>
      <c r="AF291" s="149"/>
      <c r="AG291" s="149"/>
      <c r="AH291" s="149"/>
      <c r="AI291" s="149"/>
      <c r="AJ291" s="149"/>
      <c r="AK291" s="151">
        <v>14</v>
      </c>
      <c r="AL291" s="151">
        <v>14</v>
      </c>
      <c r="AM291" s="150">
        <v>0</v>
      </c>
      <c r="AN291" s="149">
        <v>0</v>
      </c>
      <c r="AO291" s="149">
        <v>3</v>
      </c>
      <c r="AP291" s="149">
        <v>9</v>
      </c>
      <c r="AQ291" s="149">
        <v>0</v>
      </c>
      <c r="AR291" s="149">
        <v>7</v>
      </c>
      <c r="AS291" s="149">
        <v>3</v>
      </c>
    </row>
    <row r="292" spans="1:45">
      <c r="A292" s="147" t="s">
        <v>260</v>
      </c>
      <c r="B292" s="147" t="s">
        <v>10</v>
      </c>
      <c r="C292" s="147" t="s">
        <v>62</v>
      </c>
      <c r="D292" s="147" t="s">
        <v>112</v>
      </c>
      <c r="E292" s="147" t="s">
        <v>452</v>
      </c>
      <c r="F292" s="149">
        <v>195</v>
      </c>
      <c r="G292" s="149">
        <v>1</v>
      </c>
      <c r="H292" s="149">
        <v>90</v>
      </c>
      <c r="I292" s="149">
        <v>170</v>
      </c>
      <c r="J292" s="149">
        <v>196</v>
      </c>
      <c r="K292" s="149">
        <v>7</v>
      </c>
      <c r="L292" s="149">
        <v>2</v>
      </c>
      <c r="M292" s="149">
        <v>7</v>
      </c>
      <c r="N292" s="149">
        <v>204</v>
      </c>
      <c r="O292" s="149">
        <v>0</v>
      </c>
      <c r="P292" s="149">
        <v>204</v>
      </c>
      <c r="Q292" s="149">
        <v>204</v>
      </c>
      <c r="R292" s="149">
        <v>204</v>
      </c>
      <c r="S292" s="149">
        <v>14</v>
      </c>
      <c r="T292" s="149">
        <v>7</v>
      </c>
      <c r="U292" s="149">
        <v>0</v>
      </c>
      <c r="V292" s="149">
        <v>7</v>
      </c>
      <c r="W292" s="149">
        <v>7</v>
      </c>
      <c r="X292" s="149">
        <v>36</v>
      </c>
      <c r="Y292" s="149"/>
      <c r="Z292" s="149">
        <v>36</v>
      </c>
      <c r="AA292" s="149"/>
      <c r="AB292" s="149"/>
      <c r="AC292" s="149">
        <v>0</v>
      </c>
      <c r="AD292" s="149"/>
      <c r="AE292" s="149">
        <v>7</v>
      </c>
      <c r="AF292" s="149"/>
      <c r="AG292" s="149"/>
      <c r="AH292" s="149"/>
      <c r="AI292" s="149"/>
      <c r="AJ292" s="149"/>
      <c r="AK292" s="151">
        <v>15</v>
      </c>
      <c r="AL292" s="151">
        <v>15</v>
      </c>
      <c r="AM292" s="150">
        <v>0</v>
      </c>
      <c r="AN292" s="149">
        <v>0</v>
      </c>
      <c r="AO292" s="149">
        <v>4</v>
      </c>
      <c r="AP292" s="149">
        <v>9</v>
      </c>
      <c r="AQ292" s="149">
        <v>1</v>
      </c>
      <c r="AR292" s="149">
        <v>9</v>
      </c>
      <c r="AS292" s="149">
        <v>4</v>
      </c>
    </row>
    <row r="293" spans="1:45">
      <c r="A293" s="147" t="s">
        <v>260</v>
      </c>
      <c r="B293" s="147" t="s">
        <v>10</v>
      </c>
      <c r="C293" s="147" t="s">
        <v>62</v>
      </c>
      <c r="D293" s="147" t="s">
        <v>112</v>
      </c>
      <c r="E293" s="147" t="s">
        <v>453</v>
      </c>
      <c r="F293" s="149">
        <v>250</v>
      </c>
      <c r="G293" s="149"/>
      <c r="H293" s="149">
        <v>122</v>
      </c>
      <c r="I293" s="149">
        <v>191</v>
      </c>
      <c r="J293" s="149">
        <v>253</v>
      </c>
      <c r="K293" s="149">
        <v>14</v>
      </c>
      <c r="L293" s="149">
        <v>8</v>
      </c>
      <c r="M293" s="149">
        <v>14</v>
      </c>
      <c r="N293" s="149">
        <v>261</v>
      </c>
      <c r="O293" s="149">
        <v>0</v>
      </c>
      <c r="P293" s="149">
        <v>261</v>
      </c>
      <c r="Q293" s="149">
        <v>261</v>
      </c>
      <c r="R293" s="149">
        <v>261</v>
      </c>
      <c r="S293" s="149">
        <v>2</v>
      </c>
      <c r="T293" s="149">
        <v>4</v>
      </c>
      <c r="U293" s="149">
        <v>0</v>
      </c>
      <c r="V293" s="149">
        <v>14</v>
      </c>
      <c r="W293" s="149">
        <v>14</v>
      </c>
      <c r="X293" s="149">
        <v>36</v>
      </c>
      <c r="Y293" s="149"/>
      <c r="Z293" s="149">
        <v>36</v>
      </c>
      <c r="AA293" s="149"/>
      <c r="AB293" s="149"/>
      <c r="AC293" s="149">
        <v>0</v>
      </c>
      <c r="AD293" s="149"/>
      <c r="AE293" s="149"/>
      <c r="AF293" s="149"/>
      <c r="AG293" s="149"/>
      <c r="AH293" s="149"/>
      <c r="AI293" s="149"/>
      <c r="AJ293" s="149"/>
      <c r="AK293" s="151">
        <v>30</v>
      </c>
      <c r="AL293" s="151">
        <v>30</v>
      </c>
      <c r="AM293" s="150">
        <v>0</v>
      </c>
      <c r="AN293" s="149">
        <v>0</v>
      </c>
      <c r="AO293" s="149">
        <v>9</v>
      </c>
      <c r="AP293" s="149">
        <v>11</v>
      </c>
      <c r="AQ293" s="149">
        <v>1</v>
      </c>
      <c r="AR293" s="149">
        <v>15</v>
      </c>
      <c r="AS293" s="149">
        <v>13</v>
      </c>
    </row>
    <row r="294" spans="1:45">
      <c r="A294" s="147" t="s">
        <v>260</v>
      </c>
      <c r="B294" s="147" t="s">
        <v>11</v>
      </c>
      <c r="C294" s="147" t="s">
        <v>69</v>
      </c>
      <c r="D294" s="147" t="s">
        <v>510</v>
      </c>
      <c r="E294" s="147" t="s">
        <v>449</v>
      </c>
      <c r="F294" s="149">
        <v>3837</v>
      </c>
      <c r="G294" s="149">
        <v>0</v>
      </c>
      <c r="H294" s="149">
        <v>1693</v>
      </c>
      <c r="I294" s="149">
        <v>20</v>
      </c>
      <c r="J294" s="149">
        <v>3837</v>
      </c>
      <c r="K294" s="149">
        <v>140</v>
      </c>
      <c r="L294" s="149">
        <v>1</v>
      </c>
      <c r="M294" s="149">
        <v>140</v>
      </c>
      <c r="N294" s="149">
        <v>2412</v>
      </c>
      <c r="O294" s="149">
        <v>0</v>
      </c>
      <c r="P294" s="149">
        <v>2412</v>
      </c>
      <c r="Q294" s="149">
        <v>2412</v>
      </c>
      <c r="R294" s="149">
        <v>2412</v>
      </c>
      <c r="S294" s="149">
        <v>7</v>
      </c>
      <c r="T294" s="149">
        <v>5</v>
      </c>
      <c r="U294" s="149">
        <v>7</v>
      </c>
      <c r="V294" s="149">
        <v>140</v>
      </c>
      <c r="W294" s="149">
        <v>122</v>
      </c>
      <c r="X294" s="149">
        <v>51.666666666666657</v>
      </c>
      <c r="Y294" s="149">
        <v>18</v>
      </c>
      <c r="Z294" s="149">
        <v>60</v>
      </c>
      <c r="AA294" s="149">
        <v>0</v>
      </c>
      <c r="AB294" s="149"/>
      <c r="AC294" s="149">
        <v>0</v>
      </c>
      <c r="AD294" s="149"/>
      <c r="AE294" s="149">
        <v>93</v>
      </c>
      <c r="AF294" s="149">
        <v>157</v>
      </c>
      <c r="AG294" s="149">
        <v>137</v>
      </c>
      <c r="AH294" s="149">
        <v>136</v>
      </c>
      <c r="AI294" s="149">
        <v>135</v>
      </c>
      <c r="AJ294" s="149">
        <v>122</v>
      </c>
      <c r="AK294" s="150">
        <v>241</v>
      </c>
      <c r="AL294" s="150">
        <v>65</v>
      </c>
      <c r="AM294" s="150">
        <v>176</v>
      </c>
      <c r="AN294" s="149">
        <v>66</v>
      </c>
      <c r="AO294" s="149">
        <v>118</v>
      </c>
      <c r="AP294" s="149">
        <v>98</v>
      </c>
      <c r="AQ294" s="149">
        <v>80</v>
      </c>
      <c r="AR294" s="149">
        <v>67</v>
      </c>
      <c r="AS294" s="149">
        <v>13</v>
      </c>
    </row>
    <row r="295" spans="1:45">
      <c r="A295" s="147" t="s">
        <v>260</v>
      </c>
      <c r="B295" s="147" t="s">
        <v>11</v>
      </c>
      <c r="C295" s="147" t="s">
        <v>69</v>
      </c>
      <c r="D295" s="147" t="s">
        <v>510</v>
      </c>
      <c r="E295" s="147" t="s">
        <v>451</v>
      </c>
      <c r="F295" s="149">
        <v>2346</v>
      </c>
      <c r="G295" s="149">
        <v>5</v>
      </c>
      <c r="H295" s="149">
        <v>1128</v>
      </c>
      <c r="I295" s="149">
        <v>28</v>
      </c>
      <c r="J295" s="149">
        <v>2341</v>
      </c>
      <c r="K295" s="149">
        <v>87</v>
      </c>
      <c r="L295" s="149">
        <v>3</v>
      </c>
      <c r="M295" s="149">
        <v>87</v>
      </c>
      <c r="N295" s="149">
        <v>2075</v>
      </c>
      <c r="O295" s="149">
        <v>5</v>
      </c>
      <c r="P295" s="149">
        <v>2075</v>
      </c>
      <c r="Q295" s="149">
        <v>2075</v>
      </c>
      <c r="R295" s="149">
        <v>2075</v>
      </c>
      <c r="S295" s="149">
        <v>28</v>
      </c>
      <c r="T295" s="149">
        <v>13</v>
      </c>
      <c r="U295" s="149">
        <v>37</v>
      </c>
      <c r="V295" s="149">
        <v>87</v>
      </c>
      <c r="W295" s="149">
        <v>81</v>
      </c>
      <c r="X295" s="149">
        <v>75</v>
      </c>
      <c r="Y295" s="149">
        <v>6</v>
      </c>
      <c r="Z295" s="149">
        <v>0</v>
      </c>
      <c r="AA295" s="149">
        <v>0</v>
      </c>
      <c r="AB295" s="149"/>
      <c r="AC295" s="149">
        <v>0</v>
      </c>
      <c r="AD295" s="149"/>
      <c r="AE295" s="149">
        <v>56</v>
      </c>
      <c r="AF295" s="149">
        <v>85</v>
      </c>
      <c r="AG295" s="149">
        <v>19</v>
      </c>
      <c r="AH295" s="149">
        <v>6</v>
      </c>
      <c r="AI295" s="149">
        <v>15</v>
      </c>
      <c r="AJ295" s="149">
        <v>15</v>
      </c>
      <c r="AK295" s="150">
        <v>167</v>
      </c>
      <c r="AL295" s="150">
        <v>123</v>
      </c>
      <c r="AM295" s="150">
        <v>44</v>
      </c>
      <c r="AN295" s="149">
        <v>22</v>
      </c>
      <c r="AO295" s="149">
        <v>21</v>
      </c>
      <c r="AP295" s="149">
        <v>121</v>
      </c>
      <c r="AQ295" s="149">
        <v>23</v>
      </c>
      <c r="AR295" s="149">
        <v>74</v>
      </c>
      <c r="AS295" s="149">
        <v>54</v>
      </c>
    </row>
    <row r="296" spans="1:45">
      <c r="A296" s="147" t="s">
        <v>260</v>
      </c>
      <c r="B296" s="147" t="s">
        <v>11</v>
      </c>
      <c r="C296" s="147" t="s">
        <v>69</v>
      </c>
      <c r="D296" s="147" t="s">
        <v>510</v>
      </c>
      <c r="E296" s="147" t="s">
        <v>452</v>
      </c>
      <c r="F296" s="149">
        <v>2519</v>
      </c>
      <c r="G296" s="149">
        <v>10</v>
      </c>
      <c r="H296" s="149">
        <v>1251</v>
      </c>
      <c r="I296" s="149">
        <v>23</v>
      </c>
      <c r="J296" s="149">
        <v>2509</v>
      </c>
      <c r="K296" s="149">
        <v>84</v>
      </c>
      <c r="L296" s="149">
        <v>4</v>
      </c>
      <c r="M296" s="149">
        <v>84</v>
      </c>
      <c r="N296" s="149">
        <v>2416</v>
      </c>
      <c r="O296" s="149">
        <v>10</v>
      </c>
      <c r="P296" s="149">
        <v>2416</v>
      </c>
      <c r="Q296" s="149">
        <v>2415</v>
      </c>
      <c r="R296" s="149">
        <v>2402</v>
      </c>
      <c r="S296" s="149">
        <v>25</v>
      </c>
      <c r="T296" s="149">
        <v>15</v>
      </c>
      <c r="U296" s="149">
        <v>60</v>
      </c>
      <c r="V296" s="149">
        <v>84</v>
      </c>
      <c r="W296" s="149">
        <v>79</v>
      </c>
      <c r="X296" s="149">
        <v>65</v>
      </c>
      <c r="Y296" s="149">
        <v>5</v>
      </c>
      <c r="Z296" s="149">
        <v>25</v>
      </c>
      <c r="AA296" s="149">
        <v>0</v>
      </c>
      <c r="AB296" s="149"/>
      <c r="AC296" s="149">
        <v>0</v>
      </c>
      <c r="AD296" s="149"/>
      <c r="AE296" s="149">
        <v>60</v>
      </c>
      <c r="AF296" s="149">
        <v>86</v>
      </c>
      <c r="AG296" s="149">
        <v>17</v>
      </c>
      <c r="AH296" s="149">
        <v>6</v>
      </c>
      <c r="AI296" s="149">
        <v>12</v>
      </c>
      <c r="AJ296" s="149">
        <v>14</v>
      </c>
      <c r="AK296" s="150">
        <v>169</v>
      </c>
      <c r="AL296" s="150">
        <v>143</v>
      </c>
      <c r="AM296" s="150">
        <v>26</v>
      </c>
      <c r="AN296" s="149">
        <v>16</v>
      </c>
      <c r="AO296" s="149">
        <v>26</v>
      </c>
      <c r="AP296" s="149">
        <v>135</v>
      </c>
      <c r="AQ296" s="149">
        <v>19</v>
      </c>
      <c r="AR296" s="149">
        <v>81</v>
      </c>
      <c r="AS296" s="149">
        <v>61</v>
      </c>
    </row>
    <row r="297" spans="1:45">
      <c r="A297" s="147" t="s">
        <v>260</v>
      </c>
      <c r="B297" s="147" t="s">
        <v>11</v>
      </c>
      <c r="C297" s="147" t="s">
        <v>69</v>
      </c>
      <c r="D297" s="147" t="s">
        <v>510</v>
      </c>
      <c r="E297" s="147" t="s">
        <v>453</v>
      </c>
      <c r="F297" s="149">
        <v>2610</v>
      </c>
      <c r="G297" s="149">
        <v>16</v>
      </c>
      <c r="H297" s="149">
        <v>1334</v>
      </c>
      <c r="I297" s="149">
        <v>33</v>
      </c>
      <c r="J297" s="149">
        <v>2594</v>
      </c>
      <c r="K297" s="149">
        <v>98</v>
      </c>
      <c r="L297" s="149">
        <v>11</v>
      </c>
      <c r="M297" s="149">
        <v>98</v>
      </c>
      <c r="N297" s="149">
        <v>2605</v>
      </c>
      <c r="O297" s="149">
        <v>16</v>
      </c>
      <c r="P297" s="149">
        <v>2605</v>
      </c>
      <c r="Q297" s="149">
        <v>2605</v>
      </c>
      <c r="R297" s="149">
        <v>2605</v>
      </c>
      <c r="S297" s="149">
        <v>10</v>
      </c>
      <c r="T297" s="149">
        <v>14</v>
      </c>
      <c r="U297" s="149">
        <v>91</v>
      </c>
      <c r="V297" s="149">
        <v>98</v>
      </c>
      <c r="W297" s="149">
        <v>91</v>
      </c>
      <c r="X297" s="149">
        <v>96</v>
      </c>
      <c r="Y297" s="149">
        <v>7</v>
      </c>
      <c r="Z297" s="149">
        <v>30</v>
      </c>
      <c r="AA297" s="149">
        <v>0</v>
      </c>
      <c r="AB297" s="149"/>
      <c r="AC297" s="149">
        <v>0</v>
      </c>
      <c r="AD297" s="149"/>
      <c r="AE297" s="149">
        <v>88</v>
      </c>
      <c r="AF297" s="149">
        <v>99</v>
      </c>
      <c r="AG297" s="149">
        <v>18</v>
      </c>
      <c r="AH297" s="149">
        <v>4</v>
      </c>
      <c r="AI297" s="149">
        <v>9</v>
      </c>
      <c r="AJ297" s="149">
        <v>9</v>
      </c>
      <c r="AK297" s="150">
        <v>196</v>
      </c>
      <c r="AL297" s="150">
        <v>167</v>
      </c>
      <c r="AM297" s="150">
        <v>29</v>
      </c>
      <c r="AN297" s="149">
        <v>19</v>
      </c>
      <c r="AO297" s="149">
        <v>21</v>
      </c>
      <c r="AP297" s="149">
        <v>175</v>
      </c>
      <c r="AQ297" s="149">
        <v>13</v>
      </c>
      <c r="AR297" s="149">
        <v>72</v>
      </c>
      <c r="AS297" s="149">
        <v>104</v>
      </c>
    </row>
    <row r="298" spans="1:45">
      <c r="A298" s="147" t="s">
        <v>260</v>
      </c>
      <c r="B298" s="147" t="s">
        <v>11</v>
      </c>
      <c r="C298" s="147" t="s">
        <v>69</v>
      </c>
      <c r="D298" s="147" t="s">
        <v>511</v>
      </c>
      <c r="E298" s="147" t="s">
        <v>449</v>
      </c>
      <c r="F298" s="149">
        <v>3032</v>
      </c>
      <c r="G298" s="149">
        <v>3</v>
      </c>
      <c r="H298" s="149">
        <v>1463</v>
      </c>
      <c r="I298" s="149">
        <v>0</v>
      </c>
      <c r="J298" s="149">
        <v>3029</v>
      </c>
      <c r="K298" s="149">
        <v>195</v>
      </c>
      <c r="L298" s="149">
        <v>75</v>
      </c>
      <c r="M298" s="149">
        <v>195</v>
      </c>
      <c r="N298" s="149">
        <v>2675</v>
      </c>
      <c r="O298" s="149">
        <v>2</v>
      </c>
      <c r="P298" s="149">
        <v>2675</v>
      </c>
      <c r="Q298" s="149">
        <v>2675</v>
      </c>
      <c r="R298" s="149">
        <v>2675</v>
      </c>
      <c r="S298" s="149">
        <v>5</v>
      </c>
      <c r="T298" s="149">
        <v>11</v>
      </c>
      <c r="U298" s="149">
        <v>13</v>
      </c>
      <c r="V298" s="149">
        <v>196</v>
      </c>
      <c r="W298" s="149">
        <v>196</v>
      </c>
      <c r="X298" s="149">
        <v>51.580952380952382</v>
      </c>
      <c r="Y298" s="149"/>
      <c r="Z298" s="149"/>
      <c r="AA298" s="149">
        <v>0</v>
      </c>
      <c r="AB298" s="149">
        <v>0</v>
      </c>
      <c r="AC298" s="149">
        <v>0</v>
      </c>
      <c r="AD298" s="149">
        <v>0</v>
      </c>
      <c r="AE298" s="149">
        <v>196</v>
      </c>
      <c r="AF298" s="149">
        <v>190</v>
      </c>
      <c r="AG298" s="149">
        <v>146</v>
      </c>
      <c r="AH298" s="149">
        <v>139</v>
      </c>
      <c r="AI298" s="149">
        <v>88</v>
      </c>
      <c r="AJ298" s="149">
        <v>70</v>
      </c>
      <c r="AK298" s="150">
        <v>409</v>
      </c>
      <c r="AL298" s="150">
        <v>44</v>
      </c>
      <c r="AM298" s="150">
        <v>365</v>
      </c>
      <c r="AN298" s="149">
        <v>323</v>
      </c>
      <c r="AO298" s="149">
        <v>297</v>
      </c>
      <c r="AP298" s="149">
        <v>112</v>
      </c>
      <c r="AQ298" s="149">
        <v>84</v>
      </c>
      <c r="AR298" s="149">
        <v>134</v>
      </c>
      <c r="AS298" s="149">
        <v>62</v>
      </c>
    </row>
    <row r="299" spans="1:45">
      <c r="A299" s="147" t="s">
        <v>260</v>
      </c>
      <c r="B299" s="147" t="s">
        <v>11</v>
      </c>
      <c r="C299" s="147" t="s">
        <v>69</v>
      </c>
      <c r="D299" s="147" t="s">
        <v>511</v>
      </c>
      <c r="E299" s="147" t="s">
        <v>451</v>
      </c>
      <c r="F299" s="149">
        <v>2593</v>
      </c>
      <c r="G299" s="149">
        <v>1</v>
      </c>
      <c r="H299" s="149">
        <v>1125</v>
      </c>
      <c r="I299" s="149">
        <v>0</v>
      </c>
      <c r="J299" s="149">
        <v>2592</v>
      </c>
      <c r="K299" s="149">
        <v>111</v>
      </c>
      <c r="L299" s="149">
        <v>5</v>
      </c>
      <c r="M299" s="149">
        <v>111</v>
      </c>
      <c r="N299" s="149">
        <v>2581</v>
      </c>
      <c r="O299" s="149">
        <v>1</v>
      </c>
      <c r="P299" s="149">
        <v>2581</v>
      </c>
      <c r="Q299" s="149">
        <v>2581</v>
      </c>
      <c r="R299" s="149">
        <v>2581</v>
      </c>
      <c r="S299" s="149">
        <v>5</v>
      </c>
      <c r="T299" s="149">
        <v>2</v>
      </c>
      <c r="U299" s="149">
        <v>42</v>
      </c>
      <c r="V299" s="149">
        <v>114</v>
      </c>
      <c r="W299" s="149">
        <v>113</v>
      </c>
      <c r="X299" s="149">
        <v>51.655026455026452</v>
      </c>
      <c r="Y299" s="149">
        <v>1</v>
      </c>
      <c r="Z299" s="149">
        <v>40</v>
      </c>
      <c r="AA299" s="149">
        <v>0</v>
      </c>
      <c r="AB299" s="149">
        <v>0</v>
      </c>
      <c r="AC299" s="149">
        <v>0</v>
      </c>
      <c r="AD299" s="149">
        <v>0</v>
      </c>
      <c r="AE299" s="149">
        <v>114</v>
      </c>
      <c r="AF299" s="149">
        <v>83</v>
      </c>
      <c r="AG299" s="149">
        <v>0</v>
      </c>
      <c r="AH299" s="149">
        <v>0</v>
      </c>
      <c r="AI299" s="149">
        <v>0</v>
      </c>
      <c r="AJ299" s="149">
        <v>0</v>
      </c>
      <c r="AK299" s="150">
        <v>234</v>
      </c>
      <c r="AL299" s="150">
        <v>41</v>
      </c>
      <c r="AM299" s="150">
        <v>193</v>
      </c>
      <c r="AN299" s="149">
        <v>178</v>
      </c>
      <c r="AO299" s="149">
        <v>131</v>
      </c>
      <c r="AP299" s="149">
        <v>103</v>
      </c>
      <c r="AQ299" s="149">
        <v>37</v>
      </c>
      <c r="AR299" s="149">
        <v>78</v>
      </c>
      <c r="AS299" s="149">
        <v>49</v>
      </c>
    </row>
    <row r="300" spans="1:45">
      <c r="A300" s="147" t="s">
        <v>260</v>
      </c>
      <c r="B300" s="147" t="s">
        <v>11</v>
      </c>
      <c r="C300" s="147" t="s">
        <v>69</v>
      </c>
      <c r="D300" s="147" t="s">
        <v>511</v>
      </c>
      <c r="E300" s="147" t="s">
        <v>452</v>
      </c>
      <c r="F300" s="149">
        <v>2538</v>
      </c>
      <c r="G300" s="149">
        <v>1</v>
      </c>
      <c r="H300" s="149">
        <v>1177</v>
      </c>
      <c r="I300" s="149">
        <v>0</v>
      </c>
      <c r="J300" s="149">
        <v>2537</v>
      </c>
      <c r="K300" s="149">
        <v>100</v>
      </c>
      <c r="L300" s="149">
        <v>3</v>
      </c>
      <c r="M300" s="149">
        <v>100</v>
      </c>
      <c r="N300" s="149">
        <v>2394</v>
      </c>
      <c r="O300" s="149">
        <v>1</v>
      </c>
      <c r="P300" s="149">
        <v>2394</v>
      </c>
      <c r="Q300" s="149">
        <v>2394</v>
      </c>
      <c r="R300" s="149">
        <v>2394</v>
      </c>
      <c r="S300" s="149">
        <v>3</v>
      </c>
      <c r="T300" s="149">
        <v>4</v>
      </c>
      <c r="U300" s="149">
        <v>61</v>
      </c>
      <c r="V300" s="149">
        <v>102</v>
      </c>
      <c r="W300" s="149">
        <v>100</v>
      </c>
      <c r="X300" s="149">
        <v>50.747619047619047</v>
      </c>
      <c r="Y300" s="149">
        <v>2</v>
      </c>
      <c r="Z300" s="149">
        <v>40</v>
      </c>
      <c r="AA300" s="149">
        <v>0</v>
      </c>
      <c r="AB300" s="149">
        <v>0</v>
      </c>
      <c r="AC300" s="149">
        <v>0</v>
      </c>
      <c r="AD300" s="149">
        <v>0</v>
      </c>
      <c r="AE300" s="149">
        <v>102</v>
      </c>
      <c r="AF300" s="149">
        <v>75</v>
      </c>
      <c r="AG300" s="149">
        <v>0</v>
      </c>
      <c r="AH300" s="149">
        <v>0</v>
      </c>
      <c r="AI300" s="149">
        <v>0</v>
      </c>
      <c r="AJ300" s="149">
        <v>0</v>
      </c>
      <c r="AK300" s="150">
        <v>209</v>
      </c>
      <c r="AL300" s="150">
        <v>54</v>
      </c>
      <c r="AM300" s="150">
        <v>155</v>
      </c>
      <c r="AN300" s="149">
        <v>148</v>
      </c>
      <c r="AO300" s="149">
        <v>98</v>
      </c>
      <c r="AP300" s="149">
        <v>111</v>
      </c>
      <c r="AQ300" s="149">
        <v>21</v>
      </c>
      <c r="AR300" s="149">
        <v>88</v>
      </c>
      <c r="AS300" s="149">
        <v>54</v>
      </c>
    </row>
    <row r="301" spans="1:45">
      <c r="A301" s="147" t="s">
        <v>260</v>
      </c>
      <c r="B301" s="147" t="s">
        <v>11</v>
      </c>
      <c r="C301" s="147" t="s">
        <v>69</v>
      </c>
      <c r="D301" s="147" t="s">
        <v>511</v>
      </c>
      <c r="E301" s="147" t="s">
        <v>453</v>
      </c>
      <c r="F301" s="149">
        <v>2735</v>
      </c>
      <c r="G301" s="149">
        <v>3</v>
      </c>
      <c r="H301" s="149">
        <v>1214</v>
      </c>
      <c r="I301" s="149">
        <v>0</v>
      </c>
      <c r="J301" s="149">
        <v>2732</v>
      </c>
      <c r="K301" s="149">
        <v>82</v>
      </c>
      <c r="L301" s="149">
        <v>1</v>
      </c>
      <c r="M301" s="149">
        <v>82</v>
      </c>
      <c r="N301" s="149">
        <v>2381</v>
      </c>
      <c r="O301" s="149">
        <v>2</v>
      </c>
      <c r="P301" s="149">
        <v>2381</v>
      </c>
      <c r="Q301" s="149">
        <v>2381</v>
      </c>
      <c r="R301" s="149">
        <v>2381</v>
      </c>
      <c r="S301" s="149">
        <v>1</v>
      </c>
      <c r="T301" s="149">
        <v>0</v>
      </c>
      <c r="U301" s="149">
        <v>106</v>
      </c>
      <c r="V301" s="149">
        <v>83</v>
      </c>
      <c r="W301" s="149">
        <v>80</v>
      </c>
      <c r="X301" s="149">
        <v>44.655026455026452</v>
      </c>
      <c r="Y301" s="149">
        <v>3</v>
      </c>
      <c r="Z301" s="149">
        <v>40</v>
      </c>
      <c r="AA301" s="149">
        <v>0</v>
      </c>
      <c r="AB301" s="149">
        <v>0</v>
      </c>
      <c r="AC301" s="149">
        <v>0</v>
      </c>
      <c r="AD301" s="149">
        <v>0</v>
      </c>
      <c r="AE301" s="149">
        <v>83</v>
      </c>
      <c r="AF301" s="149">
        <v>60</v>
      </c>
      <c r="AG301" s="149">
        <v>0</v>
      </c>
      <c r="AH301" s="149">
        <v>0</v>
      </c>
      <c r="AI301" s="149">
        <v>0</v>
      </c>
      <c r="AJ301" s="149">
        <v>0</v>
      </c>
      <c r="AK301" s="150">
        <v>166</v>
      </c>
      <c r="AL301" s="150">
        <v>73</v>
      </c>
      <c r="AM301" s="150">
        <v>93</v>
      </c>
      <c r="AN301" s="149">
        <v>93</v>
      </c>
      <c r="AO301" s="149">
        <v>26</v>
      </c>
      <c r="AP301" s="149">
        <v>140</v>
      </c>
      <c r="AQ301" s="149">
        <v>8</v>
      </c>
      <c r="AR301" s="149">
        <v>87</v>
      </c>
      <c r="AS301" s="149">
        <v>61</v>
      </c>
    </row>
    <row r="302" spans="1:45">
      <c r="A302" s="147" t="s">
        <v>260</v>
      </c>
      <c r="B302" s="147" t="s">
        <v>11</v>
      </c>
      <c r="C302" s="147" t="s">
        <v>69</v>
      </c>
      <c r="D302" s="147" t="s">
        <v>512</v>
      </c>
      <c r="E302" s="147" t="s">
        <v>449</v>
      </c>
      <c r="F302" s="149">
        <v>2806</v>
      </c>
      <c r="G302" s="149">
        <v>0</v>
      </c>
      <c r="H302" s="149">
        <v>1047</v>
      </c>
      <c r="I302" s="149">
        <v>0</v>
      </c>
      <c r="J302" s="149">
        <v>1959</v>
      </c>
      <c r="K302" s="149">
        <v>224</v>
      </c>
      <c r="L302" s="149">
        <v>0</v>
      </c>
      <c r="M302" s="149">
        <v>100</v>
      </c>
      <c r="N302" s="149">
        <v>2935</v>
      </c>
      <c r="O302" s="149">
        <v>0</v>
      </c>
      <c r="P302" s="149">
        <v>2935</v>
      </c>
      <c r="Q302" s="149">
        <v>2935</v>
      </c>
      <c r="R302" s="149">
        <v>2935</v>
      </c>
      <c r="S302" s="149">
        <v>5</v>
      </c>
      <c r="T302" s="149">
        <v>21</v>
      </c>
      <c r="U302" s="149">
        <v>54</v>
      </c>
      <c r="V302" s="149">
        <v>224</v>
      </c>
      <c r="W302" s="149">
        <v>224</v>
      </c>
      <c r="X302" s="149">
        <v>38</v>
      </c>
      <c r="Y302" s="149">
        <v>0</v>
      </c>
      <c r="Z302" s="149">
        <v>0</v>
      </c>
      <c r="AA302" s="149">
        <v>0</v>
      </c>
      <c r="AB302" s="149">
        <v>0</v>
      </c>
      <c r="AC302" s="149">
        <v>0</v>
      </c>
      <c r="AD302" s="149">
        <v>0</v>
      </c>
      <c r="AE302" s="149">
        <v>186</v>
      </c>
      <c r="AF302" s="149">
        <v>224</v>
      </c>
      <c r="AG302" s="149">
        <v>0</v>
      </c>
      <c r="AH302" s="149">
        <v>0</v>
      </c>
      <c r="AI302" s="149">
        <v>0</v>
      </c>
      <c r="AJ302" s="149">
        <v>0</v>
      </c>
      <c r="AK302" s="150">
        <v>491</v>
      </c>
      <c r="AL302" s="150">
        <v>110</v>
      </c>
      <c r="AM302" s="150">
        <v>263</v>
      </c>
      <c r="AN302" s="149">
        <v>263</v>
      </c>
      <c r="AO302" s="149">
        <v>210</v>
      </c>
      <c r="AP302" s="149">
        <v>93</v>
      </c>
      <c r="AQ302" s="149">
        <v>101</v>
      </c>
      <c r="AR302" s="149">
        <v>139</v>
      </c>
      <c r="AS302" s="149">
        <v>72</v>
      </c>
    </row>
    <row r="303" spans="1:45">
      <c r="A303" s="147" t="s">
        <v>260</v>
      </c>
      <c r="B303" s="147" t="s">
        <v>11</v>
      </c>
      <c r="C303" s="147" t="s">
        <v>69</v>
      </c>
      <c r="D303" s="147" t="s">
        <v>512</v>
      </c>
      <c r="E303" s="147" t="s">
        <v>451</v>
      </c>
      <c r="F303" s="149">
        <v>2049</v>
      </c>
      <c r="G303" s="149">
        <v>4</v>
      </c>
      <c r="H303" s="149">
        <v>785</v>
      </c>
      <c r="I303" s="149">
        <v>0</v>
      </c>
      <c r="J303" s="149">
        <v>1698</v>
      </c>
      <c r="K303" s="149">
        <v>153</v>
      </c>
      <c r="L303" s="149">
        <v>0</v>
      </c>
      <c r="M303" s="149">
        <v>100</v>
      </c>
      <c r="N303" s="149">
        <v>2724</v>
      </c>
      <c r="O303" s="149">
        <v>0</v>
      </c>
      <c r="P303" s="149">
        <v>2724</v>
      </c>
      <c r="Q303" s="149">
        <v>2724</v>
      </c>
      <c r="R303" s="149">
        <v>2724</v>
      </c>
      <c r="S303" s="149">
        <v>2</v>
      </c>
      <c r="T303" s="149">
        <v>11</v>
      </c>
      <c r="U303" s="149">
        <v>55</v>
      </c>
      <c r="V303" s="149">
        <v>141</v>
      </c>
      <c r="W303" s="149">
        <v>153</v>
      </c>
      <c r="X303" s="149">
        <v>42</v>
      </c>
      <c r="Y303" s="149">
        <v>0</v>
      </c>
      <c r="Z303" s="149">
        <v>0</v>
      </c>
      <c r="AA303" s="149">
        <v>0</v>
      </c>
      <c r="AB303" s="149">
        <v>0</v>
      </c>
      <c r="AC303" s="149">
        <v>0</v>
      </c>
      <c r="AD303" s="149">
        <v>0</v>
      </c>
      <c r="AE303" s="149">
        <v>108</v>
      </c>
      <c r="AF303" s="149">
        <v>153</v>
      </c>
      <c r="AG303" s="149">
        <v>0</v>
      </c>
      <c r="AH303" s="149">
        <v>0</v>
      </c>
      <c r="AI303" s="149">
        <v>0</v>
      </c>
      <c r="AJ303" s="149">
        <v>0</v>
      </c>
      <c r="AK303" s="150">
        <v>257</v>
      </c>
      <c r="AL303" s="150">
        <v>85</v>
      </c>
      <c r="AM303" s="150">
        <v>183</v>
      </c>
      <c r="AN303" s="149">
        <v>183</v>
      </c>
      <c r="AO303" s="149">
        <v>172</v>
      </c>
      <c r="AP303" s="149">
        <v>71</v>
      </c>
      <c r="AQ303" s="149">
        <v>94</v>
      </c>
      <c r="AR303" s="149">
        <v>113</v>
      </c>
      <c r="AS303" s="149">
        <v>61</v>
      </c>
    </row>
    <row r="304" spans="1:45">
      <c r="A304" s="147" t="s">
        <v>260</v>
      </c>
      <c r="B304" s="147" t="s">
        <v>11</v>
      </c>
      <c r="C304" s="147" t="s">
        <v>69</v>
      </c>
      <c r="D304" s="147" t="s">
        <v>512</v>
      </c>
      <c r="E304" s="147" t="s">
        <v>452</v>
      </c>
      <c r="F304" s="149">
        <v>2563</v>
      </c>
      <c r="G304" s="149">
        <v>0</v>
      </c>
      <c r="H304" s="149">
        <v>1024</v>
      </c>
      <c r="I304" s="149">
        <v>0</v>
      </c>
      <c r="J304" s="149">
        <v>2196</v>
      </c>
      <c r="K304" s="149">
        <v>114</v>
      </c>
      <c r="L304" s="149">
        <v>0</v>
      </c>
      <c r="M304" s="149">
        <v>100</v>
      </c>
      <c r="N304" s="149">
        <v>2884</v>
      </c>
      <c r="O304" s="149">
        <v>0</v>
      </c>
      <c r="P304" s="149">
        <v>2884</v>
      </c>
      <c r="Q304" s="149">
        <v>2884</v>
      </c>
      <c r="R304" s="149">
        <v>2884</v>
      </c>
      <c r="S304" s="149">
        <v>4</v>
      </c>
      <c r="T304" s="149">
        <v>10</v>
      </c>
      <c r="U304" s="149">
        <v>45</v>
      </c>
      <c r="V304" s="149">
        <v>87</v>
      </c>
      <c r="W304" s="149">
        <v>114</v>
      </c>
      <c r="X304" s="149">
        <v>47</v>
      </c>
      <c r="Y304" s="149">
        <v>0</v>
      </c>
      <c r="Z304" s="149">
        <v>0</v>
      </c>
      <c r="AA304" s="149">
        <v>0</v>
      </c>
      <c r="AB304" s="149">
        <v>0</v>
      </c>
      <c r="AC304" s="149">
        <v>0</v>
      </c>
      <c r="AD304" s="149">
        <v>0</v>
      </c>
      <c r="AE304" s="149">
        <v>127</v>
      </c>
      <c r="AF304" s="149">
        <v>114</v>
      </c>
      <c r="AG304" s="149">
        <v>0</v>
      </c>
      <c r="AH304" s="149">
        <v>0</v>
      </c>
      <c r="AI304" s="149">
        <v>0</v>
      </c>
      <c r="AJ304" s="149">
        <v>0</v>
      </c>
      <c r="AK304" s="150">
        <v>238</v>
      </c>
      <c r="AL304" s="150">
        <v>87</v>
      </c>
      <c r="AM304" s="150">
        <v>189</v>
      </c>
      <c r="AN304" s="149">
        <v>189</v>
      </c>
      <c r="AO304" s="149">
        <v>156</v>
      </c>
      <c r="AP304" s="149">
        <v>75</v>
      </c>
      <c r="AQ304" s="149">
        <v>98</v>
      </c>
      <c r="AR304" s="149">
        <v>127</v>
      </c>
      <c r="AS304" s="149">
        <v>79</v>
      </c>
    </row>
    <row r="305" spans="1:45">
      <c r="A305" s="147" t="s">
        <v>260</v>
      </c>
      <c r="B305" s="147" t="s">
        <v>11</v>
      </c>
      <c r="C305" s="147" t="s">
        <v>69</v>
      </c>
      <c r="D305" s="147" t="s">
        <v>512</v>
      </c>
      <c r="E305" s="147" t="s">
        <v>453</v>
      </c>
      <c r="F305" s="149">
        <v>3320</v>
      </c>
      <c r="G305" s="149">
        <v>3</v>
      </c>
      <c r="H305" s="149">
        <v>1247</v>
      </c>
      <c r="I305" s="149">
        <v>0</v>
      </c>
      <c r="J305" s="149">
        <v>3094</v>
      </c>
      <c r="K305" s="149">
        <v>107</v>
      </c>
      <c r="L305" s="149">
        <v>0</v>
      </c>
      <c r="M305" s="149">
        <v>100</v>
      </c>
      <c r="N305" s="149">
        <v>3093</v>
      </c>
      <c r="O305" s="149">
        <v>0</v>
      </c>
      <c r="P305" s="149">
        <v>3093</v>
      </c>
      <c r="Q305" s="149">
        <v>3093</v>
      </c>
      <c r="R305" s="149">
        <v>3093</v>
      </c>
      <c r="S305" s="149">
        <v>2</v>
      </c>
      <c r="T305" s="149">
        <v>12</v>
      </c>
      <c r="U305" s="149">
        <v>69</v>
      </c>
      <c r="V305" s="149">
        <v>146</v>
      </c>
      <c r="W305" s="149">
        <v>107</v>
      </c>
      <c r="X305" s="149">
        <v>50</v>
      </c>
      <c r="Y305" s="149">
        <v>0</v>
      </c>
      <c r="Z305" s="149">
        <v>0</v>
      </c>
      <c r="AA305" s="149">
        <v>0</v>
      </c>
      <c r="AB305" s="149">
        <v>0</v>
      </c>
      <c r="AC305" s="149">
        <v>0</v>
      </c>
      <c r="AD305" s="149">
        <v>0</v>
      </c>
      <c r="AE305" s="149">
        <v>135</v>
      </c>
      <c r="AF305" s="149">
        <v>107</v>
      </c>
      <c r="AG305" s="149">
        <v>0</v>
      </c>
      <c r="AH305" s="149">
        <v>0</v>
      </c>
      <c r="AI305" s="149">
        <v>0</v>
      </c>
      <c r="AJ305" s="149">
        <v>0</v>
      </c>
      <c r="AK305" s="150">
        <v>245</v>
      </c>
      <c r="AL305" s="150">
        <v>82</v>
      </c>
      <c r="AM305" s="150">
        <v>232</v>
      </c>
      <c r="AN305" s="149">
        <v>232</v>
      </c>
      <c r="AO305" s="149">
        <v>211</v>
      </c>
      <c r="AP305" s="149">
        <v>95</v>
      </c>
      <c r="AQ305" s="149">
        <v>130</v>
      </c>
      <c r="AR305" s="149">
        <v>136</v>
      </c>
      <c r="AS305" s="149">
        <v>81</v>
      </c>
    </row>
    <row r="306" spans="1:45">
      <c r="A306" s="147" t="s">
        <v>260</v>
      </c>
      <c r="B306" s="147" t="s">
        <v>11</v>
      </c>
      <c r="C306" s="147" t="s">
        <v>69</v>
      </c>
      <c r="D306" s="147" t="s">
        <v>513</v>
      </c>
      <c r="E306" s="147" t="s">
        <v>449</v>
      </c>
      <c r="F306" s="149">
        <v>3400</v>
      </c>
      <c r="G306" s="149"/>
      <c r="H306" s="149">
        <v>1700</v>
      </c>
      <c r="I306" s="149"/>
      <c r="J306" s="149">
        <v>3400</v>
      </c>
      <c r="K306" s="149">
        <v>215</v>
      </c>
      <c r="L306" s="149"/>
      <c r="M306" s="149">
        <v>215</v>
      </c>
      <c r="N306" s="149">
        <v>2769</v>
      </c>
      <c r="O306" s="149"/>
      <c r="P306" s="149">
        <v>2769</v>
      </c>
      <c r="Q306" s="149">
        <v>2769</v>
      </c>
      <c r="R306" s="149">
        <v>2769</v>
      </c>
      <c r="S306" s="149">
        <v>4</v>
      </c>
      <c r="T306" s="149">
        <v>9</v>
      </c>
      <c r="U306" s="149">
        <v>8</v>
      </c>
      <c r="V306" s="149">
        <v>252</v>
      </c>
      <c r="W306" s="149">
        <v>265</v>
      </c>
      <c r="X306" s="149">
        <v>50</v>
      </c>
      <c r="Y306" s="149"/>
      <c r="Z306" s="149"/>
      <c r="AA306" s="149"/>
      <c r="AB306" s="149"/>
      <c r="AC306" s="149"/>
      <c r="AD306" s="149"/>
      <c r="AE306" s="149">
        <v>129</v>
      </c>
      <c r="AF306" s="149">
        <v>174</v>
      </c>
      <c r="AG306" s="149">
        <v>189</v>
      </c>
      <c r="AH306" s="149">
        <v>188</v>
      </c>
      <c r="AI306" s="149">
        <v>108</v>
      </c>
      <c r="AJ306" s="149">
        <v>76</v>
      </c>
      <c r="AK306" s="150">
        <v>538</v>
      </c>
      <c r="AL306" s="150">
        <v>68</v>
      </c>
      <c r="AM306" s="150">
        <v>437</v>
      </c>
      <c r="AN306" s="149">
        <v>305</v>
      </c>
      <c r="AO306" s="149">
        <v>306</v>
      </c>
      <c r="AP306" s="149">
        <v>124</v>
      </c>
      <c r="AQ306" s="149">
        <v>134</v>
      </c>
      <c r="AR306" s="149">
        <v>287</v>
      </c>
      <c r="AS306" s="149">
        <v>79</v>
      </c>
    </row>
    <row r="307" spans="1:45">
      <c r="A307" s="147" t="s">
        <v>260</v>
      </c>
      <c r="B307" s="147" t="s">
        <v>11</v>
      </c>
      <c r="C307" s="147" t="s">
        <v>69</v>
      </c>
      <c r="D307" s="147" t="s">
        <v>513</v>
      </c>
      <c r="E307" s="147" t="s">
        <v>451</v>
      </c>
      <c r="F307" s="149">
        <v>3724</v>
      </c>
      <c r="G307" s="149"/>
      <c r="H307" s="149">
        <v>1862</v>
      </c>
      <c r="I307" s="149"/>
      <c r="J307" s="149">
        <v>3724</v>
      </c>
      <c r="K307" s="149">
        <v>146</v>
      </c>
      <c r="L307" s="149"/>
      <c r="M307" s="149">
        <v>146</v>
      </c>
      <c r="N307" s="149">
        <v>3196</v>
      </c>
      <c r="O307" s="149"/>
      <c r="P307" s="149">
        <v>3196</v>
      </c>
      <c r="Q307" s="149">
        <v>3196</v>
      </c>
      <c r="R307" s="149">
        <v>3196</v>
      </c>
      <c r="S307" s="149">
        <v>4</v>
      </c>
      <c r="T307" s="149">
        <v>14</v>
      </c>
      <c r="U307" s="149">
        <v>19</v>
      </c>
      <c r="V307" s="149">
        <v>175</v>
      </c>
      <c r="W307" s="149">
        <v>182</v>
      </c>
      <c r="X307" s="149">
        <v>55</v>
      </c>
      <c r="Y307" s="149"/>
      <c r="Z307" s="149"/>
      <c r="AA307" s="149"/>
      <c r="AB307" s="149"/>
      <c r="AC307" s="149"/>
      <c r="AD307" s="149"/>
      <c r="AE307" s="149">
        <v>115</v>
      </c>
      <c r="AF307" s="149">
        <v>121</v>
      </c>
      <c r="AG307" s="149"/>
      <c r="AH307" s="149"/>
      <c r="AI307" s="149"/>
      <c r="AJ307" s="149"/>
      <c r="AK307" s="150">
        <v>246</v>
      </c>
      <c r="AL307" s="150">
        <v>40</v>
      </c>
      <c r="AM307" s="150">
        <v>204</v>
      </c>
      <c r="AN307" s="149">
        <v>168</v>
      </c>
      <c r="AO307" s="149">
        <v>90</v>
      </c>
      <c r="AP307" s="149">
        <v>81</v>
      </c>
      <c r="AQ307" s="149">
        <v>91</v>
      </c>
      <c r="AR307" s="149">
        <v>115</v>
      </c>
      <c r="AS307" s="149">
        <v>35</v>
      </c>
    </row>
    <row r="308" spans="1:45">
      <c r="A308" s="147" t="s">
        <v>260</v>
      </c>
      <c r="B308" s="147" t="s">
        <v>11</v>
      </c>
      <c r="C308" s="147" t="s">
        <v>69</v>
      </c>
      <c r="D308" s="147" t="s">
        <v>513</v>
      </c>
      <c r="E308" s="147" t="s">
        <v>452</v>
      </c>
      <c r="F308" s="149">
        <v>3707</v>
      </c>
      <c r="G308" s="149"/>
      <c r="H308" s="149">
        <v>1855</v>
      </c>
      <c r="I308" s="149"/>
      <c r="J308" s="149">
        <v>3707</v>
      </c>
      <c r="K308" s="149">
        <v>143</v>
      </c>
      <c r="L308" s="149"/>
      <c r="M308" s="149">
        <v>143</v>
      </c>
      <c r="N308" s="149">
        <v>3383</v>
      </c>
      <c r="O308" s="149"/>
      <c r="P308" s="149">
        <v>3383</v>
      </c>
      <c r="Q308" s="149">
        <v>3383</v>
      </c>
      <c r="R308" s="149">
        <v>3383</v>
      </c>
      <c r="S308" s="149">
        <v>2</v>
      </c>
      <c r="T308" s="149">
        <v>10</v>
      </c>
      <c r="U308" s="149">
        <v>21</v>
      </c>
      <c r="V308" s="149">
        <v>141</v>
      </c>
      <c r="W308" s="149">
        <v>150</v>
      </c>
      <c r="X308" s="149">
        <v>55</v>
      </c>
      <c r="Y308" s="149"/>
      <c r="Z308" s="149"/>
      <c r="AA308" s="149"/>
      <c r="AB308" s="149"/>
      <c r="AC308" s="149"/>
      <c r="AD308" s="149"/>
      <c r="AE308" s="149">
        <v>120</v>
      </c>
      <c r="AF308" s="149">
        <v>126</v>
      </c>
      <c r="AG308" s="149"/>
      <c r="AH308" s="149"/>
      <c r="AI308" s="149"/>
      <c r="AJ308" s="149"/>
      <c r="AK308" s="150">
        <v>234</v>
      </c>
      <c r="AL308" s="150">
        <v>44</v>
      </c>
      <c r="AM308" s="150">
        <v>191</v>
      </c>
      <c r="AN308" s="149">
        <v>153</v>
      </c>
      <c r="AO308" s="149">
        <v>84</v>
      </c>
      <c r="AP308" s="149">
        <v>81</v>
      </c>
      <c r="AQ308" s="149">
        <v>75</v>
      </c>
      <c r="AR308" s="149">
        <v>123</v>
      </c>
      <c r="AS308" s="149">
        <v>32</v>
      </c>
    </row>
    <row r="309" spans="1:45">
      <c r="A309" s="147" t="s">
        <v>260</v>
      </c>
      <c r="B309" s="147" t="s">
        <v>11</v>
      </c>
      <c r="C309" s="147" t="s">
        <v>69</v>
      </c>
      <c r="D309" s="147" t="s">
        <v>513</v>
      </c>
      <c r="E309" s="147" t="s">
        <v>453</v>
      </c>
      <c r="F309" s="149">
        <v>3087</v>
      </c>
      <c r="G309" s="149"/>
      <c r="H309" s="149">
        <v>1840</v>
      </c>
      <c r="I309" s="149"/>
      <c r="J309" s="149">
        <v>3087</v>
      </c>
      <c r="K309" s="149">
        <v>111</v>
      </c>
      <c r="L309" s="149"/>
      <c r="M309" s="149">
        <v>111</v>
      </c>
      <c r="N309" s="149">
        <v>3087</v>
      </c>
      <c r="O309" s="149"/>
      <c r="P309" s="149">
        <v>3087</v>
      </c>
      <c r="Q309" s="149">
        <v>3087</v>
      </c>
      <c r="R309" s="149">
        <v>3087</v>
      </c>
      <c r="S309" s="149">
        <v>1</v>
      </c>
      <c r="T309" s="149">
        <v>4</v>
      </c>
      <c r="U309" s="149">
        <v>27</v>
      </c>
      <c r="V309" s="149">
        <v>109</v>
      </c>
      <c r="W309" s="149">
        <v>118</v>
      </c>
      <c r="X309" s="149">
        <v>60</v>
      </c>
      <c r="Y309" s="149"/>
      <c r="Z309" s="149"/>
      <c r="AA309" s="149"/>
      <c r="AB309" s="149"/>
      <c r="AC309" s="149"/>
      <c r="AD309" s="149"/>
      <c r="AE309" s="149">
        <v>101</v>
      </c>
      <c r="AF309" s="149">
        <v>103</v>
      </c>
      <c r="AG309" s="149"/>
      <c r="AH309" s="149"/>
      <c r="AI309" s="149"/>
      <c r="AJ309" s="149"/>
      <c r="AK309" s="150">
        <v>187</v>
      </c>
      <c r="AL309" s="150">
        <v>38</v>
      </c>
      <c r="AM309" s="150">
        <v>139</v>
      </c>
      <c r="AN309" s="149">
        <v>116</v>
      </c>
      <c r="AO309" s="149">
        <v>55</v>
      </c>
      <c r="AP309" s="149">
        <v>126</v>
      </c>
      <c r="AQ309" s="149">
        <v>46</v>
      </c>
      <c r="AR309" s="149">
        <v>101</v>
      </c>
      <c r="AS309" s="149">
        <v>36</v>
      </c>
    </row>
    <row r="310" spans="1:45">
      <c r="A310" s="147" t="s">
        <v>260</v>
      </c>
      <c r="B310" s="147" t="s">
        <v>11</v>
      </c>
      <c r="C310" s="147" t="s">
        <v>69</v>
      </c>
      <c r="D310" s="147" t="s">
        <v>514</v>
      </c>
      <c r="E310" s="147" t="s">
        <v>449</v>
      </c>
      <c r="F310" s="149">
        <v>2621</v>
      </c>
      <c r="G310" s="149">
        <v>2</v>
      </c>
      <c r="H310" s="149">
        <v>1289</v>
      </c>
      <c r="I310" s="149"/>
      <c r="J310" s="149">
        <v>2619</v>
      </c>
      <c r="K310" s="149">
        <v>86</v>
      </c>
      <c r="L310" s="149">
        <v>28</v>
      </c>
      <c r="M310" s="149">
        <v>86</v>
      </c>
      <c r="N310" s="149">
        <v>1803</v>
      </c>
      <c r="O310" s="149">
        <v>2</v>
      </c>
      <c r="P310" s="149">
        <v>1803</v>
      </c>
      <c r="Q310" s="149">
        <v>1803</v>
      </c>
      <c r="R310" s="149">
        <v>1803</v>
      </c>
      <c r="S310" s="149">
        <v>17</v>
      </c>
      <c r="T310" s="149">
        <v>13</v>
      </c>
      <c r="U310" s="149">
        <v>2</v>
      </c>
      <c r="V310" s="149">
        <v>86</v>
      </c>
      <c r="W310" s="149">
        <v>68</v>
      </c>
      <c r="X310" s="149"/>
      <c r="Y310" s="149">
        <v>7</v>
      </c>
      <c r="Z310" s="149"/>
      <c r="AA310" s="149"/>
      <c r="AB310" s="149"/>
      <c r="AC310" s="149"/>
      <c r="AD310" s="149"/>
      <c r="AE310" s="149">
        <v>86</v>
      </c>
      <c r="AF310" s="149">
        <v>86</v>
      </c>
      <c r="AG310" s="149">
        <v>86</v>
      </c>
      <c r="AH310" s="149">
        <v>35</v>
      </c>
      <c r="AI310" s="149">
        <v>25</v>
      </c>
      <c r="AJ310" s="149">
        <v>25</v>
      </c>
      <c r="AK310" s="150">
        <v>128</v>
      </c>
      <c r="AL310" s="150">
        <v>128</v>
      </c>
      <c r="AM310" s="150">
        <v>128</v>
      </c>
      <c r="AN310" s="149">
        <v>39</v>
      </c>
      <c r="AO310" s="149">
        <v>15</v>
      </c>
      <c r="AP310" s="149">
        <v>92</v>
      </c>
      <c r="AQ310" s="149">
        <v>5</v>
      </c>
      <c r="AR310" s="149">
        <v>22</v>
      </c>
      <c r="AS310" s="149">
        <v>14</v>
      </c>
    </row>
    <row r="311" spans="1:45">
      <c r="A311" s="147" t="s">
        <v>260</v>
      </c>
      <c r="B311" s="147" t="s">
        <v>11</v>
      </c>
      <c r="C311" s="147" t="s">
        <v>69</v>
      </c>
      <c r="D311" s="147" t="s">
        <v>514</v>
      </c>
      <c r="E311" s="147" t="s">
        <v>451</v>
      </c>
      <c r="F311" s="149">
        <v>1969</v>
      </c>
      <c r="G311" s="149">
        <v>1</v>
      </c>
      <c r="H311" s="149">
        <v>902</v>
      </c>
      <c r="I311" s="149"/>
      <c r="J311" s="149">
        <v>1968</v>
      </c>
      <c r="K311" s="149">
        <v>50</v>
      </c>
      <c r="L311" s="149">
        <v>19</v>
      </c>
      <c r="M311" s="149">
        <v>50</v>
      </c>
      <c r="N311" s="149">
        <v>1402</v>
      </c>
      <c r="O311" s="149">
        <v>1</v>
      </c>
      <c r="P311" s="149">
        <v>1402</v>
      </c>
      <c r="Q311" s="149">
        <v>1402</v>
      </c>
      <c r="R311" s="149">
        <v>1402</v>
      </c>
      <c r="S311" s="149">
        <v>32</v>
      </c>
      <c r="T311" s="149">
        <v>31</v>
      </c>
      <c r="U311" s="149">
        <v>48</v>
      </c>
      <c r="V311" s="149">
        <v>50</v>
      </c>
      <c r="W311" s="149">
        <v>50</v>
      </c>
      <c r="X311" s="149"/>
      <c r="Y311" s="149"/>
      <c r="Z311" s="149"/>
      <c r="AA311" s="149"/>
      <c r="AB311" s="149"/>
      <c r="AC311" s="149"/>
      <c r="AD311" s="149"/>
      <c r="AE311" s="149">
        <v>50</v>
      </c>
      <c r="AF311" s="149">
        <v>50</v>
      </c>
      <c r="AG311" s="149">
        <v>50</v>
      </c>
      <c r="AH311" s="149">
        <v>25</v>
      </c>
      <c r="AI311" s="149">
        <v>25</v>
      </c>
      <c r="AJ311" s="149">
        <v>25</v>
      </c>
      <c r="AK311" s="150">
        <v>106</v>
      </c>
      <c r="AL311" s="150">
        <v>106</v>
      </c>
      <c r="AM311" s="150">
        <v>106</v>
      </c>
      <c r="AN311" s="149">
        <v>3</v>
      </c>
      <c r="AO311" s="149">
        <v>11</v>
      </c>
      <c r="AP311" s="149">
        <v>50</v>
      </c>
      <c r="AQ311" s="149">
        <v>1</v>
      </c>
      <c r="AR311" s="149">
        <v>26</v>
      </c>
      <c r="AS311" s="149">
        <v>10</v>
      </c>
    </row>
    <row r="312" spans="1:45">
      <c r="A312" s="147" t="s">
        <v>260</v>
      </c>
      <c r="B312" s="147" t="s">
        <v>11</v>
      </c>
      <c r="C312" s="147" t="s">
        <v>69</v>
      </c>
      <c r="D312" s="147" t="s">
        <v>514</v>
      </c>
      <c r="E312" s="147" t="s">
        <v>452</v>
      </c>
      <c r="F312" s="149">
        <v>1834</v>
      </c>
      <c r="G312" s="149">
        <v>3</v>
      </c>
      <c r="H312" s="149">
        <v>924</v>
      </c>
      <c r="I312" s="149"/>
      <c r="J312" s="149">
        <v>1831</v>
      </c>
      <c r="K312" s="149">
        <v>47</v>
      </c>
      <c r="L312" s="149"/>
      <c r="M312" s="149">
        <v>47</v>
      </c>
      <c r="N312" s="149">
        <v>1448</v>
      </c>
      <c r="O312" s="149">
        <v>3</v>
      </c>
      <c r="P312" s="149">
        <v>1448</v>
      </c>
      <c r="Q312" s="149">
        <v>1448</v>
      </c>
      <c r="R312" s="149">
        <v>1448</v>
      </c>
      <c r="S312" s="149">
        <v>21</v>
      </c>
      <c r="T312" s="149">
        <v>20</v>
      </c>
      <c r="U312" s="149">
        <v>37</v>
      </c>
      <c r="V312" s="149">
        <v>47</v>
      </c>
      <c r="W312" s="149">
        <v>47</v>
      </c>
      <c r="X312" s="149"/>
      <c r="Y312" s="149"/>
      <c r="Z312" s="149"/>
      <c r="AA312" s="149"/>
      <c r="AB312" s="149"/>
      <c r="AC312" s="149"/>
      <c r="AD312" s="149"/>
      <c r="AE312" s="149">
        <v>47</v>
      </c>
      <c r="AF312" s="149">
        <v>47</v>
      </c>
      <c r="AG312" s="149">
        <v>47</v>
      </c>
      <c r="AH312" s="149"/>
      <c r="AI312" s="149">
        <v>25</v>
      </c>
      <c r="AJ312" s="149">
        <v>25</v>
      </c>
      <c r="AK312" s="150">
        <v>100</v>
      </c>
      <c r="AL312" s="150">
        <v>100</v>
      </c>
      <c r="AM312" s="150">
        <v>100</v>
      </c>
      <c r="AN312" s="149">
        <v>10</v>
      </c>
      <c r="AO312" s="149">
        <v>14</v>
      </c>
      <c r="AP312" s="149">
        <v>58</v>
      </c>
      <c r="AQ312" s="149">
        <v>1</v>
      </c>
      <c r="AR312" s="149">
        <v>28</v>
      </c>
      <c r="AS312" s="149">
        <v>11</v>
      </c>
    </row>
    <row r="313" spans="1:45">
      <c r="A313" s="147" t="s">
        <v>260</v>
      </c>
      <c r="B313" s="147" t="s">
        <v>11</v>
      </c>
      <c r="C313" s="147" t="s">
        <v>69</v>
      </c>
      <c r="D313" s="147" t="s">
        <v>514</v>
      </c>
      <c r="E313" s="147" t="s">
        <v>453</v>
      </c>
      <c r="F313" s="149">
        <v>1714</v>
      </c>
      <c r="G313" s="149">
        <v>1</v>
      </c>
      <c r="H313" s="149">
        <v>954</v>
      </c>
      <c r="I313" s="149"/>
      <c r="J313" s="149">
        <v>1713</v>
      </c>
      <c r="K313" s="149">
        <v>54</v>
      </c>
      <c r="L313" s="149"/>
      <c r="M313" s="149">
        <v>54</v>
      </c>
      <c r="N313" s="149">
        <v>1713</v>
      </c>
      <c r="O313" s="149">
        <v>1</v>
      </c>
      <c r="P313" s="149">
        <v>1713</v>
      </c>
      <c r="Q313" s="149">
        <v>1713</v>
      </c>
      <c r="R313" s="149">
        <v>1713</v>
      </c>
      <c r="S313" s="149">
        <v>15</v>
      </c>
      <c r="T313" s="149">
        <v>15</v>
      </c>
      <c r="U313" s="149">
        <v>32</v>
      </c>
      <c r="V313" s="149">
        <v>54</v>
      </c>
      <c r="W313" s="149">
        <v>54</v>
      </c>
      <c r="X313" s="149"/>
      <c r="Y313" s="149"/>
      <c r="Z313" s="149"/>
      <c r="AA313" s="149"/>
      <c r="AB313" s="149"/>
      <c r="AC313" s="149"/>
      <c r="AD313" s="149"/>
      <c r="AE313" s="149">
        <v>54</v>
      </c>
      <c r="AF313" s="149">
        <v>54</v>
      </c>
      <c r="AG313" s="149">
        <v>54</v>
      </c>
      <c r="AH313" s="149"/>
      <c r="AI313" s="149">
        <v>25</v>
      </c>
      <c r="AJ313" s="149">
        <v>25</v>
      </c>
      <c r="AK313" s="150">
        <v>112</v>
      </c>
      <c r="AL313" s="150">
        <v>112</v>
      </c>
      <c r="AM313" s="150">
        <v>112</v>
      </c>
      <c r="AN313" s="149">
        <v>1</v>
      </c>
      <c r="AO313" s="149">
        <v>15</v>
      </c>
      <c r="AP313" s="149">
        <v>79</v>
      </c>
      <c r="AQ313" s="149">
        <v>2</v>
      </c>
      <c r="AR313" s="149">
        <v>27</v>
      </c>
      <c r="AS313" s="149">
        <v>22</v>
      </c>
    </row>
    <row r="314" spans="1:45">
      <c r="A314" s="147" t="s">
        <v>260</v>
      </c>
      <c r="B314" s="147" t="s">
        <v>11</v>
      </c>
      <c r="C314" s="147" t="s">
        <v>69</v>
      </c>
      <c r="D314" s="147" t="s">
        <v>515</v>
      </c>
      <c r="E314" s="147" t="s">
        <v>449</v>
      </c>
      <c r="F314" s="149">
        <v>3400</v>
      </c>
      <c r="G314" s="149">
        <v>2</v>
      </c>
      <c r="H314" s="149">
        <v>1300</v>
      </c>
      <c r="I314" s="149">
        <v>0</v>
      </c>
      <c r="J314" s="149">
        <v>594</v>
      </c>
      <c r="K314" s="149">
        <v>5</v>
      </c>
      <c r="L314" s="149">
        <v>0</v>
      </c>
      <c r="M314" s="149">
        <v>5</v>
      </c>
      <c r="N314" s="149">
        <v>86</v>
      </c>
      <c r="O314" s="149">
        <v>1</v>
      </c>
      <c r="P314" s="149">
        <v>86</v>
      </c>
      <c r="Q314" s="149">
        <v>86</v>
      </c>
      <c r="R314" s="149">
        <v>86</v>
      </c>
      <c r="S314" s="149">
        <v>0</v>
      </c>
      <c r="T314" s="149">
        <v>0</v>
      </c>
      <c r="U314" s="149">
        <v>6</v>
      </c>
      <c r="V314" s="149">
        <v>5</v>
      </c>
      <c r="W314" s="149">
        <v>5</v>
      </c>
      <c r="X314" s="149">
        <v>30</v>
      </c>
      <c r="Y314" s="149">
        <v>0</v>
      </c>
      <c r="Z314" s="149">
        <v>0</v>
      </c>
      <c r="AA314" s="149">
        <v>0</v>
      </c>
      <c r="AB314" s="149">
        <v>0</v>
      </c>
      <c r="AC314" s="149">
        <v>0</v>
      </c>
      <c r="AD314" s="149">
        <v>0</v>
      </c>
      <c r="AE314" s="149">
        <v>5</v>
      </c>
      <c r="AF314" s="149">
        <v>5</v>
      </c>
      <c r="AG314" s="149">
        <v>2</v>
      </c>
      <c r="AH314" s="149">
        <v>2</v>
      </c>
      <c r="AI314" s="149">
        <v>1</v>
      </c>
      <c r="AJ314" s="149">
        <v>1</v>
      </c>
      <c r="AK314" s="150">
        <v>9</v>
      </c>
      <c r="AL314" s="150">
        <v>0</v>
      </c>
      <c r="AM314" s="150">
        <v>9</v>
      </c>
      <c r="AN314" s="149">
        <v>9</v>
      </c>
      <c r="AO314" s="149">
        <v>6</v>
      </c>
      <c r="AP314" s="149">
        <v>1</v>
      </c>
      <c r="AQ314" s="149">
        <v>3</v>
      </c>
      <c r="AR314" s="149">
        <v>1</v>
      </c>
      <c r="AS314" s="149">
        <v>5</v>
      </c>
    </row>
    <row r="315" spans="1:45">
      <c r="A315" s="147" t="s">
        <v>260</v>
      </c>
      <c r="B315" s="147" t="s">
        <v>11</v>
      </c>
      <c r="C315" s="147" t="s">
        <v>69</v>
      </c>
      <c r="D315" s="147" t="s">
        <v>515</v>
      </c>
      <c r="E315" s="147" t="s">
        <v>451</v>
      </c>
      <c r="F315" s="149">
        <v>3724</v>
      </c>
      <c r="G315" s="149">
        <v>0</v>
      </c>
      <c r="H315" s="149">
        <v>0</v>
      </c>
      <c r="I315" s="149">
        <v>0</v>
      </c>
      <c r="J315" s="149">
        <v>0</v>
      </c>
      <c r="K315" s="149">
        <v>4</v>
      </c>
      <c r="L315" s="149">
        <v>0</v>
      </c>
      <c r="M315" s="149">
        <v>4</v>
      </c>
      <c r="N315" s="149">
        <v>68</v>
      </c>
      <c r="O315" s="149">
        <v>0</v>
      </c>
      <c r="P315" s="149">
        <v>68</v>
      </c>
      <c r="Q315" s="149">
        <v>68</v>
      </c>
      <c r="R315" s="149">
        <v>68</v>
      </c>
      <c r="S315" s="149">
        <v>0</v>
      </c>
      <c r="T315" s="149">
        <v>0</v>
      </c>
      <c r="U315" s="149">
        <v>8</v>
      </c>
      <c r="V315" s="149">
        <v>4</v>
      </c>
      <c r="W315" s="149">
        <v>4</v>
      </c>
      <c r="X315" s="149">
        <v>30</v>
      </c>
      <c r="Y315" s="149">
        <v>0</v>
      </c>
      <c r="Z315" s="149">
        <v>0</v>
      </c>
      <c r="AA315" s="149">
        <v>0</v>
      </c>
      <c r="AB315" s="149">
        <v>0</v>
      </c>
      <c r="AC315" s="149">
        <v>0</v>
      </c>
      <c r="AD315" s="149">
        <v>0</v>
      </c>
      <c r="AE315" s="149">
        <v>4</v>
      </c>
      <c r="AF315" s="149">
        <v>4</v>
      </c>
      <c r="AG315" s="149">
        <v>0</v>
      </c>
      <c r="AH315" s="149">
        <v>0</v>
      </c>
      <c r="AI315" s="149">
        <v>0</v>
      </c>
      <c r="AJ315" s="149">
        <v>0</v>
      </c>
      <c r="AK315" s="150">
        <v>7</v>
      </c>
      <c r="AL315" s="150">
        <v>0</v>
      </c>
      <c r="AM315" s="150">
        <v>7</v>
      </c>
      <c r="AN315" s="149">
        <v>7</v>
      </c>
      <c r="AO315" s="149">
        <v>6</v>
      </c>
      <c r="AP315" s="149">
        <v>1</v>
      </c>
      <c r="AQ315" s="149">
        <v>1</v>
      </c>
      <c r="AR315" s="149">
        <v>0</v>
      </c>
      <c r="AS315" s="149">
        <v>6</v>
      </c>
    </row>
    <row r="316" spans="1:45">
      <c r="A316" s="147" t="s">
        <v>260</v>
      </c>
      <c r="B316" s="147" t="s">
        <v>11</v>
      </c>
      <c r="C316" s="147" t="s">
        <v>69</v>
      </c>
      <c r="D316" s="147" t="s">
        <v>515</v>
      </c>
      <c r="E316" s="147" t="s">
        <v>452</v>
      </c>
      <c r="F316" s="149">
        <v>3707</v>
      </c>
      <c r="G316" s="149">
        <v>0</v>
      </c>
      <c r="H316" s="149">
        <v>0</v>
      </c>
      <c r="I316" s="149">
        <v>0</v>
      </c>
      <c r="J316" s="149">
        <v>0</v>
      </c>
      <c r="K316" s="149">
        <v>4</v>
      </c>
      <c r="L316" s="149">
        <v>0</v>
      </c>
      <c r="M316" s="149">
        <v>4</v>
      </c>
      <c r="N316" s="149">
        <v>89</v>
      </c>
      <c r="O316" s="149">
        <v>2</v>
      </c>
      <c r="P316" s="149">
        <v>89</v>
      </c>
      <c r="Q316" s="149">
        <v>89</v>
      </c>
      <c r="R316" s="149">
        <v>89</v>
      </c>
      <c r="S316" s="149">
        <v>0</v>
      </c>
      <c r="T316" s="149">
        <v>0</v>
      </c>
      <c r="U316" s="149">
        <v>18</v>
      </c>
      <c r="V316" s="149">
        <v>4</v>
      </c>
      <c r="W316" s="149">
        <v>4</v>
      </c>
      <c r="X316" s="149">
        <v>30</v>
      </c>
      <c r="Y316" s="149">
        <v>0</v>
      </c>
      <c r="Z316" s="149">
        <v>0</v>
      </c>
      <c r="AA316" s="149">
        <v>0</v>
      </c>
      <c r="AB316" s="149">
        <v>0</v>
      </c>
      <c r="AC316" s="149">
        <v>0</v>
      </c>
      <c r="AD316" s="149">
        <v>0</v>
      </c>
      <c r="AE316" s="149">
        <v>4</v>
      </c>
      <c r="AF316" s="149">
        <v>3</v>
      </c>
      <c r="AG316" s="149">
        <v>0</v>
      </c>
      <c r="AH316" s="149">
        <v>0</v>
      </c>
      <c r="AI316" s="149">
        <v>0</v>
      </c>
      <c r="AJ316" s="149">
        <v>0</v>
      </c>
      <c r="AK316" s="150">
        <v>7</v>
      </c>
      <c r="AL316" s="150">
        <v>0</v>
      </c>
      <c r="AM316" s="150">
        <v>7</v>
      </c>
      <c r="AN316" s="149">
        <v>7</v>
      </c>
      <c r="AO316" s="149">
        <v>2</v>
      </c>
      <c r="AP316" s="149">
        <v>4</v>
      </c>
      <c r="AQ316" s="149">
        <v>1</v>
      </c>
      <c r="AR316" s="149">
        <v>1</v>
      </c>
      <c r="AS316" s="149">
        <v>5</v>
      </c>
    </row>
    <row r="317" spans="1:45">
      <c r="A317" s="147" t="s">
        <v>260</v>
      </c>
      <c r="B317" s="147" t="s">
        <v>11</v>
      </c>
      <c r="C317" s="147" t="s">
        <v>69</v>
      </c>
      <c r="D317" s="147" t="s">
        <v>515</v>
      </c>
      <c r="E317" s="147" t="s">
        <v>453</v>
      </c>
      <c r="F317" s="149">
        <v>3087</v>
      </c>
      <c r="G317" s="149">
        <v>0</v>
      </c>
      <c r="H317" s="149">
        <v>0</v>
      </c>
      <c r="I317" s="149">
        <v>0</v>
      </c>
      <c r="J317" s="149">
        <v>0</v>
      </c>
      <c r="K317" s="149">
        <v>1</v>
      </c>
      <c r="L317" s="149">
        <v>0</v>
      </c>
      <c r="M317" s="149">
        <v>1</v>
      </c>
      <c r="N317" s="149">
        <v>20</v>
      </c>
      <c r="O317" s="149">
        <v>0</v>
      </c>
      <c r="P317" s="149">
        <v>20</v>
      </c>
      <c r="Q317" s="149">
        <v>20</v>
      </c>
      <c r="R317" s="149">
        <v>20</v>
      </c>
      <c r="S317" s="149">
        <v>0</v>
      </c>
      <c r="T317" s="149">
        <v>0</v>
      </c>
      <c r="U317" s="149">
        <v>0</v>
      </c>
      <c r="V317" s="149">
        <v>1</v>
      </c>
      <c r="W317" s="149">
        <v>1</v>
      </c>
      <c r="X317" s="149">
        <v>30</v>
      </c>
      <c r="Y317" s="149">
        <v>0</v>
      </c>
      <c r="Z317" s="149">
        <v>0</v>
      </c>
      <c r="AA317" s="149">
        <v>0</v>
      </c>
      <c r="AB317" s="149">
        <v>0</v>
      </c>
      <c r="AC317" s="149">
        <v>0</v>
      </c>
      <c r="AD317" s="149">
        <v>0</v>
      </c>
      <c r="AE317" s="149">
        <v>1</v>
      </c>
      <c r="AF317" s="149">
        <v>1</v>
      </c>
      <c r="AG317" s="149">
        <v>1</v>
      </c>
      <c r="AH317" s="149">
        <v>1</v>
      </c>
      <c r="AI317" s="149">
        <v>1</v>
      </c>
      <c r="AJ317" s="149">
        <v>1</v>
      </c>
      <c r="AK317" s="150">
        <v>2</v>
      </c>
      <c r="AL317" s="150">
        <v>0</v>
      </c>
      <c r="AM317" s="150">
        <v>2</v>
      </c>
      <c r="AN317" s="149">
        <v>2</v>
      </c>
      <c r="AO317" s="149">
        <v>1</v>
      </c>
      <c r="AP317" s="149">
        <v>1</v>
      </c>
      <c r="AQ317" s="149">
        <v>0</v>
      </c>
      <c r="AR317" s="149">
        <v>1</v>
      </c>
      <c r="AS317" s="149">
        <v>1</v>
      </c>
    </row>
    <row r="318" spans="1:45">
      <c r="A318" s="147" t="s">
        <v>260</v>
      </c>
      <c r="B318" s="147" t="s">
        <v>11</v>
      </c>
      <c r="C318" s="147" t="s">
        <v>69</v>
      </c>
      <c r="D318" s="147" t="s">
        <v>516</v>
      </c>
      <c r="E318" s="147" t="s">
        <v>449</v>
      </c>
      <c r="F318" s="149">
        <v>1714</v>
      </c>
      <c r="G318" s="149">
        <v>1</v>
      </c>
      <c r="H318" s="149">
        <v>889</v>
      </c>
      <c r="I318" s="149">
        <v>0</v>
      </c>
      <c r="J318" s="149">
        <v>2138</v>
      </c>
      <c r="K318" s="149">
        <v>215</v>
      </c>
      <c r="L318" s="149">
        <v>1</v>
      </c>
      <c r="M318" s="149">
        <v>398</v>
      </c>
      <c r="N318" s="149">
        <v>1738</v>
      </c>
      <c r="O318" s="149">
        <v>1</v>
      </c>
      <c r="P318" s="149">
        <v>1812</v>
      </c>
      <c r="Q318" s="149">
        <v>1421</v>
      </c>
      <c r="R318" s="149">
        <v>1815</v>
      </c>
      <c r="S318" s="149">
        <v>1</v>
      </c>
      <c r="T318" s="149">
        <v>0</v>
      </c>
      <c r="U318" s="149">
        <v>9</v>
      </c>
      <c r="V318" s="149">
        <v>171</v>
      </c>
      <c r="W318" s="149">
        <v>164</v>
      </c>
      <c r="X318" s="149">
        <v>1603.2</v>
      </c>
      <c r="Y318" s="149">
        <v>0</v>
      </c>
      <c r="Z318" s="149">
        <v>0</v>
      </c>
      <c r="AA318" s="149">
        <v>0</v>
      </c>
      <c r="AB318" s="149">
        <v>0</v>
      </c>
      <c r="AC318" s="149">
        <v>0</v>
      </c>
      <c r="AD318" s="149">
        <v>0</v>
      </c>
      <c r="AE318" s="149">
        <v>110</v>
      </c>
      <c r="AF318" s="149">
        <v>170</v>
      </c>
      <c r="AG318" s="149">
        <v>76</v>
      </c>
      <c r="AH318" s="149">
        <v>71</v>
      </c>
      <c r="AI318" s="149">
        <v>71</v>
      </c>
      <c r="AJ318" s="149">
        <v>64</v>
      </c>
      <c r="AK318" s="150">
        <v>274</v>
      </c>
      <c r="AL318" s="150">
        <v>186</v>
      </c>
      <c r="AM318" s="150">
        <v>219</v>
      </c>
      <c r="AN318" s="149">
        <v>179</v>
      </c>
      <c r="AO318" s="149">
        <v>204</v>
      </c>
      <c r="AP318" s="149">
        <v>88</v>
      </c>
      <c r="AQ318" s="149">
        <v>64</v>
      </c>
      <c r="AR318" s="149">
        <v>132</v>
      </c>
      <c r="AS318" s="149">
        <v>16</v>
      </c>
    </row>
    <row r="319" spans="1:45">
      <c r="A319" s="147" t="s">
        <v>260</v>
      </c>
      <c r="B319" s="147" t="s">
        <v>11</v>
      </c>
      <c r="C319" s="147" t="s">
        <v>69</v>
      </c>
      <c r="D319" s="147" t="s">
        <v>516</v>
      </c>
      <c r="E319" s="147" t="s">
        <v>451</v>
      </c>
      <c r="F319" s="149">
        <v>1906</v>
      </c>
      <c r="G319" s="149">
        <v>1</v>
      </c>
      <c r="H319" s="149">
        <v>878</v>
      </c>
      <c r="I319" s="149">
        <v>0</v>
      </c>
      <c r="J319" s="149">
        <v>1820</v>
      </c>
      <c r="K319" s="149">
        <v>146</v>
      </c>
      <c r="L319" s="149">
        <v>1</v>
      </c>
      <c r="M319" s="149">
        <v>402</v>
      </c>
      <c r="N319" s="149">
        <v>2013</v>
      </c>
      <c r="O319" s="149">
        <v>4</v>
      </c>
      <c r="P319" s="149">
        <v>1917</v>
      </c>
      <c r="Q319" s="149">
        <v>1810</v>
      </c>
      <c r="R319" s="149">
        <v>2156</v>
      </c>
      <c r="S319" s="149">
        <v>3</v>
      </c>
      <c r="T319" s="149">
        <v>2</v>
      </c>
      <c r="U319" s="149">
        <v>28</v>
      </c>
      <c r="V319" s="149">
        <v>89</v>
      </c>
      <c r="W319" s="149">
        <v>82</v>
      </c>
      <c r="X319" s="149">
        <v>1526</v>
      </c>
      <c r="Y319" s="149">
        <v>1</v>
      </c>
      <c r="Z319" s="149">
        <v>0</v>
      </c>
      <c r="AA319" s="149">
        <v>0</v>
      </c>
      <c r="AB319" s="149">
        <v>0</v>
      </c>
      <c r="AC319" s="149">
        <v>0</v>
      </c>
      <c r="AD319" s="149">
        <v>0</v>
      </c>
      <c r="AE319" s="149">
        <v>66</v>
      </c>
      <c r="AF319" s="149">
        <v>98</v>
      </c>
      <c r="AG319" s="149">
        <v>46</v>
      </c>
      <c r="AH319" s="149">
        <v>37</v>
      </c>
      <c r="AI319" s="149">
        <v>39</v>
      </c>
      <c r="AJ319" s="149">
        <v>35</v>
      </c>
      <c r="AK319" s="150">
        <v>186</v>
      </c>
      <c r="AL319" s="150">
        <v>94</v>
      </c>
      <c r="AM319" s="150">
        <v>128</v>
      </c>
      <c r="AN319" s="149">
        <v>107</v>
      </c>
      <c r="AO319" s="149">
        <v>152</v>
      </c>
      <c r="AP319" s="149">
        <v>80</v>
      </c>
      <c r="AQ319" s="149">
        <v>57</v>
      </c>
      <c r="AR319" s="149">
        <v>93</v>
      </c>
      <c r="AS319" s="149">
        <v>17</v>
      </c>
    </row>
    <row r="320" spans="1:45">
      <c r="A320" s="147" t="s">
        <v>260</v>
      </c>
      <c r="B320" s="147" t="s">
        <v>11</v>
      </c>
      <c r="C320" s="147" t="s">
        <v>69</v>
      </c>
      <c r="D320" s="147" t="s">
        <v>516</v>
      </c>
      <c r="E320" s="147" t="s">
        <v>452</v>
      </c>
      <c r="F320" s="149">
        <v>2321</v>
      </c>
      <c r="G320" s="149">
        <v>0</v>
      </c>
      <c r="H320" s="149">
        <v>780</v>
      </c>
      <c r="I320" s="149">
        <v>0</v>
      </c>
      <c r="J320" s="149">
        <v>1735</v>
      </c>
      <c r="K320" s="149">
        <v>128</v>
      </c>
      <c r="L320" s="149">
        <v>0</v>
      </c>
      <c r="M320" s="149">
        <v>395</v>
      </c>
      <c r="N320" s="149">
        <v>2080</v>
      </c>
      <c r="O320" s="149">
        <v>2</v>
      </c>
      <c r="P320" s="149">
        <v>1957</v>
      </c>
      <c r="Q320" s="149">
        <v>1919</v>
      </c>
      <c r="R320" s="149">
        <v>2150</v>
      </c>
      <c r="S320" s="149">
        <v>1</v>
      </c>
      <c r="T320" s="149">
        <v>3</v>
      </c>
      <c r="U320" s="149">
        <v>33</v>
      </c>
      <c r="V320" s="149">
        <v>72</v>
      </c>
      <c r="W320" s="149">
        <v>65</v>
      </c>
      <c r="X320" s="149">
        <v>1640.7</v>
      </c>
      <c r="Y320" s="149">
        <v>1</v>
      </c>
      <c r="Z320" s="149">
        <v>0</v>
      </c>
      <c r="AA320" s="149">
        <v>0</v>
      </c>
      <c r="AB320" s="149">
        <v>0</v>
      </c>
      <c r="AC320" s="149">
        <v>0</v>
      </c>
      <c r="AD320" s="149">
        <v>0</v>
      </c>
      <c r="AE320" s="149">
        <v>53</v>
      </c>
      <c r="AF320" s="149">
        <v>78</v>
      </c>
      <c r="AG320" s="149">
        <v>37</v>
      </c>
      <c r="AH320" s="149">
        <v>26</v>
      </c>
      <c r="AI320" s="149">
        <v>28</v>
      </c>
      <c r="AJ320" s="149">
        <v>24</v>
      </c>
      <c r="AK320" s="150">
        <v>148</v>
      </c>
      <c r="AL320" s="150">
        <v>83</v>
      </c>
      <c r="AM320" s="150">
        <v>85</v>
      </c>
      <c r="AN320" s="149">
        <v>78</v>
      </c>
      <c r="AO320" s="149">
        <v>96</v>
      </c>
      <c r="AP320" s="149">
        <v>89</v>
      </c>
      <c r="AQ320" s="149">
        <v>50</v>
      </c>
      <c r="AR320" s="149">
        <v>74</v>
      </c>
      <c r="AS320" s="149">
        <v>19</v>
      </c>
    </row>
    <row r="321" spans="1:45">
      <c r="A321" s="147" t="s">
        <v>260</v>
      </c>
      <c r="B321" s="147" t="s">
        <v>11</v>
      </c>
      <c r="C321" s="147" t="s">
        <v>69</v>
      </c>
      <c r="D321" s="147" t="s">
        <v>516</v>
      </c>
      <c r="E321" s="147" t="s">
        <v>453</v>
      </c>
      <c r="F321" s="149">
        <v>2073</v>
      </c>
      <c r="G321" s="149">
        <v>3</v>
      </c>
      <c r="H321" s="149">
        <v>745</v>
      </c>
      <c r="I321" s="149">
        <v>0</v>
      </c>
      <c r="J321" s="149">
        <v>1710</v>
      </c>
      <c r="K321" s="149">
        <v>121</v>
      </c>
      <c r="L321" s="149">
        <v>0</v>
      </c>
      <c r="M321" s="149">
        <v>310</v>
      </c>
      <c r="N321" s="149">
        <v>1862</v>
      </c>
      <c r="O321" s="149">
        <v>7</v>
      </c>
      <c r="P321" s="149">
        <v>1936</v>
      </c>
      <c r="Q321" s="149">
        <v>1884</v>
      </c>
      <c r="R321" s="149">
        <v>2052</v>
      </c>
      <c r="S321" s="149">
        <v>4</v>
      </c>
      <c r="T321" s="149">
        <v>1</v>
      </c>
      <c r="U321" s="149">
        <v>56</v>
      </c>
      <c r="V321" s="149">
        <v>58</v>
      </c>
      <c r="W321" s="149">
        <v>51</v>
      </c>
      <c r="X321" s="149">
        <v>1514</v>
      </c>
      <c r="Y321" s="149">
        <v>1</v>
      </c>
      <c r="Z321" s="149">
        <v>0</v>
      </c>
      <c r="AA321" s="149">
        <v>0</v>
      </c>
      <c r="AB321" s="149">
        <v>0</v>
      </c>
      <c r="AC321" s="149">
        <v>0</v>
      </c>
      <c r="AD321" s="149">
        <v>0</v>
      </c>
      <c r="AE321" s="149">
        <v>42</v>
      </c>
      <c r="AF321" s="149">
        <v>64</v>
      </c>
      <c r="AG321" s="149">
        <v>28</v>
      </c>
      <c r="AH321" s="149">
        <v>21</v>
      </c>
      <c r="AI321" s="149">
        <v>22</v>
      </c>
      <c r="AJ321" s="149">
        <v>18</v>
      </c>
      <c r="AK321" s="150">
        <v>121</v>
      </c>
      <c r="AL321" s="150">
        <v>82</v>
      </c>
      <c r="AM321" s="150">
        <v>59</v>
      </c>
      <c r="AN321" s="149">
        <v>54</v>
      </c>
      <c r="AO321" s="149">
        <v>71</v>
      </c>
      <c r="AP321" s="149">
        <v>86</v>
      </c>
      <c r="AQ321" s="149">
        <v>37</v>
      </c>
      <c r="AR321" s="149">
        <v>62</v>
      </c>
      <c r="AS321" s="149">
        <v>22</v>
      </c>
    </row>
    <row r="322" spans="1:45">
      <c r="A322" s="147" t="s">
        <v>260</v>
      </c>
      <c r="B322" s="147" t="s">
        <v>12</v>
      </c>
      <c r="C322" s="147" t="s">
        <v>24</v>
      </c>
      <c r="D322" s="147" t="s">
        <v>113</v>
      </c>
      <c r="E322" s="147" t="s">
        <v>449</v>
      </c>
      <c r="F322" s="149">
        <v>329</v>
      </c>
      <c r="G322" s="149">
        <v>0</v>
      </c>
      <c r="H322" s="149">
        <v>160</v>
      </c>
      <c r="I322" s="149">
        <v>195</v>
      </c>
      <c r="J322" s="149">
        <v>329</v>
      </c>
      <c r="K322" s="149">
        <v>17</v>
      </c>
      <c r="L322" s="149">
        <v>0</v>
      </c>
      <c r="M322" s="149">
        <v>17</v>
      </c>
      <c r="N322" s="149">
        <v>224</v>
      </c>
      <c r="O322" s="149">
        <v>0</v>
      </c>
      <c r="P322" s="149">
        <v>224</v>
      </c>
      <c r="Q322" s="149">
        <v>224</v>
      </c>
      <c r="R322" s="149">
        <v>224</v>
      </c>
      <c r="S322" s="149">
        <v>3</v>
      </c>
      <c r="T322" s="149">
        <v>7</v>
      </c>
      <c r="U322" s="149">
        <v>0</v>
      </c>
      <c r="V322" s="149">
        <v>17</v>
      </c>
      <c r="W322" s="149">
        <v>0</v>
      </c>
      <c r="X322" s="149">
        <v>0</v>
      </c>
      <c r="Y322" s="149">
        <v>17</v>
      </c>
      <c r="Z322" s="149">
        <v>0</v>
      </c>
      <c r="AA322" s="149">
        <v>0</v>
      </c>
      <c r="AB322" s="149">
        <v>0</v>
      </c>
      <c r="AC322" s="149">
        <v>0</v>
      </c>
      <c r="AD322" s="149">
        <v>0</v>
      </c>
      <c r="AE322" s="149">
        <v>0</v>
      </c>
      <c r="AF322" s="149"/>
      <c r="AG322" s="149"/>
      <c r="AH322" s="149"/>
      <c r="AI322" s="149"/>
      <c r="AJ322" s="149"/>
      <c r="AK322" s="151">
        <v>22</v>
      </c>
      <c r="AL322" s="151">
        <v>22</v>
      </c>
      <c r="AM322" s="150">
        <v>0</v>
      </c>
      <c r="AN322" s="149">
        <v>0</v>
      </c>
      <c r="AO322" s="149">
        <v>17</v>
      </c>
      <c r="AP322" s="149">
        <v>1</v>
      </c>
      <c r="AQ322" s="149">
        <v>16</v>
      </c>
      <c r="AR322" s="149">
        <v>2</v>
      </c>
      <c r="AS322" s="149">
        <v>0</v>
      </c>
    </row>
    <row r="323" spans="1:45">
      <c r="A323" s="147" t="s">
        <v>260</v>
      </c>
      <c r="B323" s="147" t="s">
        <v>12</v>
      </c>
      <c r="C323" s="147" t="s">
        <v>24</v>
      </c>
      <c r="D323" s="147" t="s">
        <v>113</v>
      </c>
      <c r="E323" s="147" t="s">
        <v>451</v>
      </c>
      <c r="F323" s="149">
        <v>252</v>
      </c>
      <c r="G323" s="149">
        <v>0</v>
      </c>
      <c r="H323" s="149">
        <v>132</v>
      </c>
      <c r="I323" s="149">
        <v>180</v>
      </c>
      <c r="J323" s="149">
        <v>252</v>
      </c>
      <c r="K323" s="149">
        <v>10</v>
      </c>
      <c r="L323" s="149">
        <v>0</v>
      </c>
      <c r="M323" s="149">
        <v>10</v>
      </c>
      <c r="N323" s="149">
        <v>252</v>
      </c>
      <c r="O323" s="149">
        <v>0</v>
      </c>
      <c r="P323" s="149">
        <v>252</v>
      </c>
      <c r="Q323" s="149">
        <v>181</v>
      </c>
      <c r="R323" s="149">
        <v>252</v>
      </c>
      <c r="S323" s="149">
        <v>10</v>
      </c>
      <c r="T323" s="149">
        <v>7</v>
      </c>
      <c r="U323" s="149">
        <v>0</v>
      </c>
      <c r="V323" s="149">
        <v>10</v>
      </c>
      <c r="W323" s="149">
        <v>0</v>
      </c>
      <c r="X323" s="149">
        <v>0</v>
      </c>
      <c r="Y323" s="149">
        <v>6</v>
      </c>
      <c r="Z323" s="149">
        <v>0</v>
      </c>
      <c r="AA323" s="149">
        <v>0</v>
      </c>
      <c r="AB323" s="149">
        <v>0</v>
      </c>
      <c r="AC323" s="149">
        <v>4</v>
      </c>
      <c r="AD323" s="149">
        <v>0</v>
      </c>
      <c r="AE323" s="149">
        <v>0</v>
      </c>
      <c r="AF323" s="149"/>
      <c r="AG323" s="149"/>
      <c r="AH323" s="149"/>
      <c r="AI323" s="149"/>
      <c r="AJ323" s="149"/>
      <c r="AK323" s="151">
        <v>12</v>
      </c>
      <c r="AL323" s="151">
        <v>12</v>
      </c>
      <c r="AM323" s="150">
        <v>0</v>
      </c>
      <c r="AN323" s="149">
        <v>0</v>
      </c>
      <c r="AO323" s="149">
        <v>8</v>
      </c>
      <c r="AP323" s="149">
        <v>2</v>
      </c>
      <c r="AQ323" s="149">
        <v>5</v>
      </c>
      <c r="AR323" s="149">
        <v>5</v>
      </c>
      <c r="AS323" s="149">
        <v>0</v>
      </c>
    </row>
    <row r="324" spans="1:45">
      <c r="A324" s="147" t="s">
        <v>260</v>
      </c>
      <c r="B324" s="147" t="s">
        <v>12</v>
      </c>
      <c r="C324" s="147" t="s">
        <v>24</v>
      </c>
      <c r="D324" s="147" t="s">
        <v>113</v>
      </c>
      <c r="E324" s="147" t="s">
        <v>452</v>
      </c>
      <c r="F324" s="149">
        <v>273</v>
      </c>
      <c r="G324" s="149">
        <v>2</v>
      </c>
      <c r="H324" s="149">
        <v>140</v>
      </c>
      <c r="I324" s="149">
        <v>184</v>
      </c>
      <c r="J324" s="149">
        <v>273</v>
      </c>
      <c r="K324" s="149">
        <v>13</v>
      </c>
      <c r="L324" s="149">
        <v>5</v>
      </c>
      <c r="M324" s="149">
        <v>104</v>
      </c>
      <c r="N324" s="149">
        <v>273</v>
      </c>
      <c r="O324" s="149">
        <v>2</v>
      </c>
      <c r="P324" s="149">
        <v>273</v>
      </c>
      <c r="Q324" s="149">
        <v>195</v>
      </c>
      <c r="R324" s="149">
        <v>273</v>
      </c>
      <c r="S324" s="149">
        <v>12</v>
      </c>
      <c r="T324" s="149">
        <v>11</v>
      </c>
      <c r="U324" s="149">
        <v>0</v>
      </c>
      <c r="V324" s="149">
        <v>13</v>
      </c>
      <c r="W324" s="149">
        <v>0</v>
      </c>
      <c r="X324" s="149">
        <v>0</v>
      </c>
      <c r="Y324" s="149">
        <v>8</v>
      </c>
      <c r="Z324" s="149">
        <v>0</v>
      </c>
      <c r="AA324" s="149">
        <v>1</v>
      </c>
      <c r="AB324" s="149">
        <v>0</v>
      </c>
      <c r="AC324" s="149">
        <v>4</v>
      </c>
      <c r="AD324" s="149">
        <v>0</v>
      </c>
      <c r="AE324" s="149">
        <v>0</v>
      </c>
      <c r="AF324" s="149"/>
      <c r="AG324" s="149"/>
      <c r="AH324" s="149"/>
      <c r="AI324" s="149"/>
      <c r="AJ324" s="149"/>
      <c r="AK324" s="151">
        <v>14</v>
      </c>
      <c r="AL324" s="151">
        <v>14</v>
      </c>
      <c r="AM324" s="150">
        <v>0</v>
      </c>
      <c r="AN324" s="149">
        <v>0</v>
      </c>
      <c r="AO324" s="149">
        <v>10</v>
      </c>
      <c r="AP324" s="149">
        <v>15</v>
      </c>
      <c r="AQ324" s="149">
        <v>3</v>
      </c>
      <c r="AR324" s="149">
        <v>15</v>
      </c>
      <c r="AS324" s="149">
        <v>0</v>
      </c>
    </row>
    <row r="325" spans="1:45">
      <c r="A325" s="147" t="s">
        <v>260</v>
      </c>
      <c r="B325" s="147" t="s">
        <v>12</v>
      </c>
      <c r="C325" s="147" t="s">
        <v>24</v>
      </c>
      <c r="D325" s="147" t="s">
        <v>113</v>
      </c>
      <c r="E325" s="147" t="s">
        <v>453</v>
      </c>
      <c r="F325" s="149">
        <v>281</v>
      </c>
      <c r="G325" s="149">
        <v>0</v>
      </c>
      <c r="H325" s="149">
        <v>134</v>
      </c>
      <c r="I325" s="149">
        <v>194</v>
      </c>
      <c r="J325" s="149">
        <v>281</v>
      </c>
      <c r="K325" s="149">
        <v>25</v>
      </c>
      <c r="L325" s="149">
        <v>15</v>
      </c>
      <c r="M325" s="149">
        <v>96</v>
      </c>
      <c r="N325" s="149">
        <v>281</v>
      </c>
      <c r="O325" s="149">
        <v>0</v>
      </c>
      <c r="P325" s="149">
        <v>281</v>
      </c>
      <c r="Q325" s="149">
        <v>183</v>
      </c>
      <c r="R325" s="149">
        <v>281</v>
      </c>
      <c r="S325" s="149">
        <v>6</v>
      </c>
      <c r="T325" s="149">
        <v>6</v>
      </c>
      <c r="U325" s="149">
        <v>0</v>
      </c>
      <c r="V325" s="149">
        <v>25</v>
      </c>
      <c r="W325" s="149">
        <v>0</v>
      </c>
      <c r="X325" s="149">
        <v>0</v>
      </c>
      <c r="Y325" s="149">
        <v>24</v>
      </c>
      <c r="Z325" s="149">
        <v>0</v>
      </c>
      <c r="AA325" s="149">
        <v>0</v>
      </c>
      <c r="AB325" s="149">
        <v>0</v>
      </c>
      <c r="AC325" s="149">
        <v>1</v>
      </c>
      <c r="AD325" s="149">
        <v>0</v>
      </c>
      <c r="AE325" s="149">
        <v>18</v>
      </c>
      <c r="AF325" s="149"/>
      <c r="AG325" s="149"/>
      <c r="AH325" s="149"/>
      <c r="AI325" s="149"/>
      <c r="AJ325" s="149"/>
      <c r="AK325" s="151">
        <v>29</v>
      </c>
      <c r="AL325" s="151">
        <v>29</v>
      </c>
      <c r="AM325" s="150">
        <v>0</v>
      </c>
      <c r="AN325" s="149">
        <v>0</v>
      </c>
      <c r="AO325" s="149">
        <v>6</v>
      </c>
      <c r="AP325" s="149">
        <v>16</v>
      </c>
      <c r="AQ325" s="149">
        <v>6</v>
      </c>
      <c r="AR325" s="149">
        <v>16</v>
      </c>
      <c r="AS325" s="149">
        <v>0</v>
      </c>
    </row>
    <row r="326" spans="1:45">
      <c r="A326" s="147" t="s">
        <v>260</v>
      </c>
      <c r="B326" s="147" t="s">
        <v>12</v>
      </c>
      <c r="C326" s="147" t="s">
        <v>24</v>
      </c>
      <c r="D326" s="147" t="s">
        <v>114</v>
      </c>
      <c r="E326" s="147" t="s">
        <v>449</v>
      </c>
      <c r="F326" s="149">
        <v>1214</v>
      </c>
      <c r="G326" s="149">
        <v>0</v>
      </c>
      <c r="H326" s="149">
        <v>588</v>
      </c>
      <c r="I326" s="149">
        <v>1124</v>
      </c>
      <c r="J326" s="149">
        <v>370</v>
      </c>
      <c r="K326" s="149">
        <v>15</v>
      </c>
      <c r="L326" s="149">
        <v>0</v>
      </c>
      <c r="M326" s="149">
        <v>15</v>
      </c>
      <c r="N326" s="149">
        <v>284</v>
      </c>
      <c r="O326" s="149">
        <v>0</v>
      </c>
      <c r="P326" s="149">
        <v>284</v>
      </c>
      <c r="Q326" s="149">
        <v>122</v>
      </c>
      <c r="R326" s="149">
        <v>284</v>
      </c>
      <c r="S326" s="149">
        <v>21</v>
      </c>
      <c r="T326" s="149">
        <v>19</v>
      </c>
      <c r="U326" s="149">
        <v>0</v>
      </c>
      <c r="V326" s="149">
        <v>15</v>
      </c>
      <c r="W326" s="149">
        <v>1</v>
      </c>
      <c r="X326" s="149">
        <v>45</v>
      </c>
      <c r="Y326" s="149">
        <v>13</v>
      </c>
      <c r="Z326" s="149">
        <v>45</v>
      </c>
      <c r="AA326" s="149"/>
      <c r="AB326" s="149"/>
      <c r="AC326" s="149">
        <v>1</v>
      </c>
      <c r="AD326" s="149">
        <v>45</v>
      </c>
      <c r="AE326" s="149">
        <v>3</v>
      </c>
      <c r="AF326" s="149">
        <v>14</v>
      </c>
      <c r="AG326" s="149">
        <v>9</v>
      </c>
      <c r="AH326" s="149">
        <v>0</v>
      </c>
      <c r="AI326" s="149">
        <v>3</v>
      </c>
      <c r="AJ326" s="149">
        <v>3</v>
      </c>
      <c r="AK326" s="151">
        <v>18</v>
      </c>
      <c r="AL326" s="151">
        <v>14</v>
      </c>
      <c r="AM326" s="150">
        <v>5</v>
      </c>
      <c r="AN326" s="149">
        <v>6</v>
      </c>
      <c r="AO326" s="149">
        <v>13</v>
      </c>
      <c r="AP326" s="149">
        <v>5</v>
      </c>
      <c r="AQ326" s="149">
        <v>11</v>
      </c>
      <c r="AR326" s="149">
        <v>7</v>
      </c>
      <c r="AS326" s="149">
        <v>0</v>
      </c>
    </row>
    <row r="327" spans="1:45">
      <c r="A327" s="147" t="s">
        <v>260</v>
      </c>
      <c r="B327" s="147" t="s">
        <v>12</v>
      </c>
      <c r="C327" s="147" t="s">
        <v>24</v>
      </c>
      <c r="D327" s="147" t="s">
        <v>114</v>
      </c>
      <c r="E327" s="147" t="s">
        <v>451</v>
      </c>
      <c r="F327" s="149">
        <v>674</v>
      </c>
      <c r="G327" s="149">
        <v>0</v>
      </c>
      <c r="H327" s="149">
        <v>325</v>
      </c>
      <c r="I327" s="149">
        <v>585</v>
      </c>
      <c r="J327" s="149">
        <v>663</v>
      </c>
      <c r="K327" s="149">
        <v>3</v>
      </c>
      <c r="L327" s="149">
        <v>0</v>
      </c>
      <c r="M327" s="149">
        <v>3</v>
      </c>
      <c r="N327" s="149">
        <v>663</v>
      </c>
      <c r="O327" s="149">
        <v>0</v>
      </c>
      <c r="P327" s="149">
        <v>663</v>
      </c>
      <c r="Q327" s="149">
        <v>663</v>
      </c>
      <c r="R327" s="149">
        <v>663</v>
      </c>
      <c r="S327" s="149">
        <v>77</v>
      </c>
      <c r="T327" s="149">
        <v>63</v>
      </c>
      <c r="U327" s="149">
        <v>1</v>
      </c>
      <c r="V327" s="149">
        <v>3</v>
      </c>
      <c r="W327" s="149">
        <v>3</v>
      </c>
      <c r="X327" s="149">
        <v>45</v>
      </c>
      <c r="Y327" s="149">
        <v>0</v>
      </c>
      <c r="Z327" s="149"/>
      <c r="AA327" s="149"/>
      <c r="AB327" s="149"/>
      <c r="AC327" s="149">
        <v>0</v>
      </c>
      <c r="AD327" s="149">
        <v>0</v>
      </c>
      <c r="AE327" s="149">
        <v>0</v>
      </c>
      <c r="AF327" s="149">
        <v>3</v>
      </c>
      <c r="AG327" s="149">
        <v>0</v>
      </c>
      <c r="AH327" s="149">
        <v>0</v>
      </c>
      <c r="AI327" s="149">
        <v>0</v>
      </c>
      <c r="AJ327" s="149">
        <v>0</v>
      </c>
      <c r="AK327" s="151">
        <v>6</v>
      </c>
      <c r="AL327" s="151">
        <v>1</v>
      </c>
      <c r="AM327" s="150">
        <v>5</v>
      </c>
      <c r="AN327" s="149">
        <v>5</v>
      </c>
      <c r="AO327" s="149">
        <v>2</v>
      </c>
      <c r="AP327" s="149">
        <v>4</v>
      </c>
      <c r="AQ327" s="149">
        <v>2</v>
      </c>
      <c r="AR327" s="149">
        <v>4</v>
      </c>
      <c r="AS327" s="149">
        <v>0</v>
      </c>
    </row>
    <row r="328" spans="1:45">
      <c r="A328" s="147" t="s">
        <v>260</v>
      </c>
      <c r="B328" s="147" t="s">
        <v>12</v>
      </c>
      <c r="C328" s="147" t="s">
        <v>24</v>
      </c>
      <c r="D328" s="147" t="s">
        <v>114</v>
      </c>
      <c r="E328" s="147" t="s">
        <v>452</v>
      </c>
      <c r="F328" s="149">
        <v>615</v>
      </c>
      <c r="G328" s="149">
        <v>7</v>
      </c>
      <c r="H328" s="149">
        <v>293</v>
      </c>
      <c r="I328" s="149">
        <v>508</v>
      </c>
      <c r="J328" s="149">
        <v>609</v>
      </c>
      <c r="K328" s="149">
        <v>5</v>
      </c>
      <c r="L328" s="149">
        <v>2</v>
      </c>
      <c r="M328" s="149">
        <v>5</v>
      </c>
      <c r="N328" s="149">
        <v>609</v>
      </c>
      <c r="O328" s="149">
        <v>4</v>
      </c>
      <c r="P328" s="149">
        <v>609</v>
      </c>
      <c r="Q328" s="149">
        <v>609</v>
      </c>
      <c r="R328" s="149">
        <v>609</v>
      </c>
      <c r="S328" s="149">
        <v>40</v>
      </c>
      <c r="T328" s="149">
        <v>32</v>
      </c>
      <c r="U328" s="149">
        <v>1</v>
      </c>
      <c r="V328" s="149">
        <v>5</v>
      </c>
      <c r="W328" s="149">
        <v>1</v>
      </c>
      <c r="X328" s="149">
        <v>45</v>
      </c>
      <c r="Y328" s="149">
        <v>4</v>
      </c>
      <c r="Z328" s="149">
        <v>45</v>
      </c>
      <c r="AA328" s="149"/>
      <c r="AB328" s="149"/>
      <c r="AC328" s="149">
        <v>0</v>
      </c>
      <c r="AD328" s="149">
        <v>0</v>
      </c>
      <c r="AE328" s="149">
        <v>0</v>
      </c>
      <c r="AF328" s="149">
        <v>5</v>
      </c>
      <c r="AG328" s="149">
        <v>0</v>
      </c>
      <c r="AH328" s="149">
        <v>0</v>
      </c>
      <c r="AI328" s="149">
        <v>0</v>
      </c>
      <c r="AJ328" s="149">
        <v>0</v>
      </c>
      <c r="AK328" s="151">
        <v>10</v>
      </c>
      <c r="AL328" s="151">
        <v>4</v>
      </c>
      <c r="AM328" s="150">
        <v>6</v>
      </c>
      <c r="AN328" s="149">
        <v>6</v>
      </c>
      <c r="AO328" s="149">
        <v>3</v>
      </c>
      <c r="AP328" s="149">
        <v>7</v>
      </c>
      <c r="AQ328" s="149">
        <v>5</v>
      </c>
      <c r="AR328" s="149">
        <v>4</v>
      </c>
      <c r="AS328" s="149">
        <v>1</v>
      </c>
    </row>
    <row r="329" spans="1:45">
      <c r="A329" s="147" t="s">
        <v>260</v>
      </c>
      <c r="B329" s="147" t="s">
        <v>12</v>
      </c>
      <c r="C329" s="147" t="s">
        <v>24</v>
      </c>
      <c r="D329" s="147" t="s">
        <v>114</v>
      </c>
      <c r="E329" s="147" t="s">
        <v>453</v>
      </c>
      <c r="F329" s="149">
        <v>617</v>
      </c>
      <c r="G329" s="149">
        <v>2</v>
      </c>
      <c r="H329" s="149">
        <v>290</v>
      </c>
      <c r="I329" s="149">
        <v>514</v>
      </c>
      <c r="J329" s="149">
        <v>617</v>
      </c>
      <c r="K329" s="149">
        <v>96</v>
      </c>
      <c r="L329" s="149">
        <v>90</v>
      </c>
      <c r="M329" s="149">
        <v>96</v>
      </c>
      <c r="N329" s="149">
        <v>617</v>
      </c>
      <c r="O329" s="149">
        <v>2</v>
      </c>
      <c r="P329" s="149">
        <v>617</v>
      </c>
      <c r="Q329" s="149">
        <v>617</v>
      </c>
      <c r="R329" s="149">
        <v>617</v>
      </c>
      <c r="S329" s="149">
        <v>27</v>
      </c>
      <c r="T329" s="149">
        <v>25</v>
      </c>
      <c r="U329" s="149">
        <v>2</v>
      </c>
      <c r="V329" s="149">
        <v>96</v>
      </c>
      <c r="W329" s="149">
        <v>1</v>
      </c>
      <c r="X329" s="149">
        <v>45</v>
      </c>
      <c r="Y329" s="149">
        <v>95</v>
      </c>
      <c r="Z329" s="149">
        <v>45</v>
      </c>
      <c r="AA329" s="149"/>
      <c r="AB329" s="149"/>
      <c r="AC329" s="149">
        <v>0</v>
      </c>
      <c r="AD329" s="149">
        <v>0</v>
      </c>
      <c r="AE329" s="149">
        <v>62</v>
      </c>
      <c r="AF329" s="149">
        <v>94</v>
      </c>
      <c r="AG329" s="149">
        <v>87</v>
      </c>
      <c r="AH329" s="149">
        <v>36</v>
      </c>
      <c r="AI329" s="149">
        <v>86</v>
      </c>
      <c r="AJ329" s="149">
        <v>33</v>
      </c>
      <c r="AK329" s="151">
        <v>112</v>
      </c>
      <c r="AL329" s="151">
        <v>97</v>
      </c>
      <c r="AM329" s="150">
        <v>16</v>
      </c>
      <c r="AN329" s="149">
        <v>16</v>
      </c>
      <c r="AO329" s="149">
        <v>30</v>
      </c>
      <c r="AP329" s="149">
        <v>82</v>
      </c>
      <c r="AQ329" s="149">
        <v>51</v>
      </c>
      <c r="AR329" s="149">
        <v>53</v>
      </c>
      <c r="AS329" s="149">
        <v>8</v>
      </c>
    </row>
    <row r="330" spans="1:45">
      <c r="A330" s="147" t="s">
        <v>260</v>
      </c>
      <c r="B330" s="147" t="s">
        <v>12</v>
      </c>
      <c r="C330" s="147" t="s">
        <v>24</v>
      </c>
      <c r="D330" s="147" t="s">
        <v>115</v>
      </c>
      <c r="E330" s="147" t="s">
        <v>449</v>
      </c>
      <c r="F330" s="149">
        <v>1518</v>
      </c>
      <c r="G330" s="149">
        <v>0</v>
      </c>
      <c r="H330" s="149">
        <v>750</v>
      </c>
      <c r="I330" s="149">
        <v>1067</v>
      </c>
      <c r="J330" s="149">
        <v>940</v>
      </c>
      <c r="K330" s="149">
        <v>7</v>
      </c>
      <c r="L330" s="149">
        <v>4</v>
      </c>
      <c r="M330" s="149">
        <v>7</v>
      </c>
      <c r="N330" s="149">
        <v>159</v>
      </c>
      <c r="O330" s="149">
        <v>0</v>
      </c>
      <c r="P330" s="149">
        <v>159</v>
      </c>
      <c r="Q330" s="149">
        <v>111</v>
      </c>
      <c r="R330" s="149">
        <v>159</v>
      </c>
      <c r="S330" s="149">
        <v>11</v>
      </c>
      <c r="T330" s="149">
        <v>10</v>
      </c>
      <c r="U330" s="149">
        <v>0</v>
      </c>
      <c r="V330" s="149">
        <v>7</v>
      </c>
      <c r="W330" s="149">
        <v>2</v>
      </c>
      <c r="X330" s="149">
        <v>0</v>
      </c>
      <c r="Y330" s="149">
        <v>5</v>
      </c>
      <c r="Z330" s="149"/>
      <c r="AA330" s="149">
        <v>0</v>
      </c>
      <c r="AB330" s="149">
        <v>0</v>
      </c>
      <c r="AC330" s="149">
        <v>0</v>
      </c>
      <c r="AD330" s="149">
        <v>0</v>
      </c>
      <c r="AE330" s="149">
        <v>0</v>
      </c>
      <c r="AF330" s="149">
        <v>5</v>
      </c>
      <c r="AG330" s="149">
        <v>2</v>
      </c>
      <c r="AH330" s="149">
        <v>1</v>
      </c>
      <c r="AI330" s="149">
        <v>1</v>
      </c>
      <c r="AJ330" s="149">
        <v>1</v>
      </c>
      <c r="AK330" s="151">
        <v>8</v>
      </c>
      <c r="AL330" s="151">
        <v>8</v>
      </c>
      <c r="AM330" s="150">
        <v>0</v>
      </c>
      <c r="AN330" s="149">
        <v>0</v>
      </c>
      <c r="AO330" s="149">
        <v>7</v>
      </c>
      <c r="AP330" s="149">
        <v>4</v>
      </c>
      <c r="AQ330" s="149">
        <v>1</v>
      </c>
      <c r="AR330" s="149">
        <v>10</v>
      </c>
      <c r="AS330" s="149">
        <v>1</v>
      </c>
    </row>
    <row r="331" spans="1:45">
      <c r="A331" s="147" t="s">
        <v>260</v>
      </c>
      <c r="B331" s="147" t="s">
        <v>12</v>
      </c>
      <c r="C331" s="147" t="s">
        <v>24</v>
      </c>
      <c r="D331" s="147" t="s">
        <v>115</v>
      </c>
      <c r="E331" s="147" t="s">
        <v>451</v>
      </c>
      <c r="F331" s="149">
        <v>635</v>
      </c>
      <c r="G331" s="149">
        <v>2</v>
      </c>
      <c r="H331" s="149">
        <v>296</v>
      </c>
      <c r="I331" s="149">
        <v>517</v>
      </c>
      <c r="J331" s="149">
        <v>635</v>
      </c>
      <c r="K331" s="149">
        <v>11</v>
      </c>
      <c r="L331" s="149">
        <v>2</v>
      </c>
      <c r="M331" s="149">
        <v>11</v>
      </c>
      <c r="N331" s="149">
        <v>626</v>
      </c>
      <c r="O331" s="149">
        <v>1</v>
      </c>
      <c r="P331" s="149">
        <v>626</v>
      </c>
      <c r="Q331" s="149">
        <v>360</v>
      </c>
      <c r="R331" s="149">
        <v>626</v>
      </c>
      <c r="S331" s="149">
        <v>68</v>
      </c>
      <c r="T331" s="149">
        <v>60</v>
      </c>
      <c r="U331" s="149">
        <v>0</v>
      </c>
      <c r="V331" s="149">
        <v>11</v>
      </c>
      <c r="W331" s="149">
        <v>1</v>
      </c>
      <c r="X331" s="149">
        <v>0</v>
      </c>
      <c r="Y331" s="149">
        <v>10</v>
      </c>
      <c r="Z331" s="149"/>
      <c r="AA331" s="149">
        <v>0</v>
      </c>
      <c r="AB331" s="149">
        <v>0</v>
      </c>
      <c r="AC331" s="149">
        <v>0</v>
      </c>
      <c r="AD331" s="149">
        <v>0</v>
      </c>
      <c r="AE331" s="149">
        <v>0</v>
      </c>
      <c r="AF331" s="149">
        <v>8</v>
      </c>
      <c r="AG331" s="149">
        <v>4</v>
      </c>
      <c r="AH331" s="149">
        <v>0</v>
      </c>
      <c r="AI331" s="149">
        <v>0</v>
      </c>
      <c r="AJ331" s="149">
        <v>0</v>
      </c>
      <c r="AK331" s="151">
        <v>8</v>
      </c>
      <c r="AL331" s="151">
        <v>14</v>
      </c>
      <c r="AM331" s="150">
        <v>0</v>
      </c>
      <c r="AN331" s="149">
        <v>0</v>
      </c>
      <c r="AO331" s="149">
        <v>3</v>
      </c>
      <c r="AP331" s="149">
        <v>6</v>
      </c>
      <c r="AQ331" s="149">
        <v>0</v>
      </c>
      <c r="AR331" s="149">
        <v>3</v>
      </c>
      <c r="AS331" s="149">
        <v>5</v>
      </c>
    </row>
    <row r="332" spans="1:45">
      <c r="A332" s="147" t="s">
        <v>260</v>
      </c>
      <c r="B332" s="147" t="s">
        <v>12</v>
      </c>
      <c r="C332" s="147" t="s">
        <v>24</v>
      </c>
      <c r="D332" s="147" t="s">
        <v>115</v>
      </c>
      <c r="E332" s="147" t="s">
        <v>452</v>
      </c>
      <c r="F332" s="149">
        <v>587</v>
      </c>
      <c r="G332" s="149">
        <v>3</v>
      </c>
      <c r="H332" s="149">
        <v>304</v>
      </c>
      <c r="I332" s="149">
        <v>474</v>
      </c>
      <c r="J332" s="149">
        <v>587</v>
      </c>
      <c r="K332" s="149">
        <v>13</v>
      </c>
      <c r="L332" s="149">
        <v>6</v>
      </c>
      <c r="M332" s="149">
        <v>12</v>
      </c>
      <c r="N332" s="149">
        <v>587</v>
      </c>
      <c r="O332" s="149">
        <v>3</v>
      </c>
      <c r="P332" s="149">
        <v>587</v>
      </c>
      <c r="Q332" s="149">
        <v>393</v>
      </c>
      <c r="R332" s="149">
        <v>587</v>
      </c>
      <c r="S332" s="149">
        <v>60</v>
      </c>
      <c r="T332" s="149">
        <v>60</v>
      </c>
      <c r="U332" s="149">
        <v>0</v>
      </c>
      <c r="V332" s="149">
        <v>13</v>
      </c>
      <c r="W332" s="149">
        <v>1</v>
      </c>
      <c r="X332" s="149">
        <v>0</v>
      </c>
      <c r="Y332" s="149">
        <v>12</v>
      </c>
      <c r="Z332" s="149"/>
      <c r="AA332" s="149">
        <v>0</v>
      </c>
      <c r="AB332" s="149">
        <v>0</v>
      </c>
      <c r="AC332" s="149">
        <v>0</v>
      </c>
      <c r="AD332" s="149">
        <v>0</v>
      </c>
      <c r="AE332" s="149">
        <v>0</v>
      </c>
      <c r="AF332" s="149">
        <v>12</v>
      </c>
      <c r="AG332" s="149">
        <v>4</v>
      </c>
      <c r="AH332" s="149">
        <v>0</v>
      </c>
      <c r="AI332" s="149">
        <v>0</v>
      </c>
      <c r="AJ332" s="149">
        <v>0</v>
      </c>
      <c r="AK332" s="151">
        <v>9</v>
      </c>
      <c r="AL332" s="151">
        <v>13</v>
      </c>
      <c r="AM332" s="150">
        <v>0</v>
      </c>
      <c r="AN332" s="149">
        <v>0</v>
      </c>
      <c r="AO332" s="149">
        <v>4</v>
      </c>
      <c r="AP332" s="149">
        <v>5</v>
      </c>
      <c r="AQ332" s="149">
        <v>0</v>
      </c>
      <c r="AR332" s="149">
        <v>4</v>
      </c>
      <c r="AS332" s="149">
        <v>4</v>
      </c>
    </row>
    <row r="333" spans="1:45">
      <c r="A333" s="147" t="s">
        <v>260</v>
      </c>
      <c r="B333" s="147" t="s">
        <v>12</v>
      </c>
      <c r="C333" s="147" t="s">
        <v>24</v>
      </c>
      <c r="D333" s="147" t="s">
        <v>115</v>
      </c>
      <c r="E333" s="147" t="s">
        <v>453</v>
      </c>
      <c r="F333" s="149">
        <v>600</v>
      </c>
      <c r="G333" s="149">
        <v>1</v>
      </c>
      <c r="H333" s="149">
        <v>298</v>
      </c>
      <c r="I333" s="149">
        <v>420</v>
      </c>
      <c r="J333" s="149">
        <v>600</v>
      </c>
      <c r="K333" s="149">
        <v>45</v>
      </c>
      <c r="L333" s="149">
        <v>36</v>
      </c>
      <c r="M333" s="149">
        <v>38</v>
      </c>
      <c r="N333" s="149">
        <v>596</v>
      </c>
      <c r="O333" s="149">
        <v>1</v>
      </c>
      <c r="P333" s="149">
        <v>596</v>
      </c>
      <c r="Q333" s="149">
        <v>381</v>
      </c>
      <c r="R333" s="149">
        <v>596</v>
      </c>
      <c r="S333" s="149">
        <v>19</v>
      </c>
      <c r="T333" s="149">
        <v>22</v>
      </c>
      <c r="U333" s="149">
        <v>0</v>
      </c>
      <c r="V333" s="149">
        <v>45</v>
      </c>
      <c r="W333" s="149">
        <v>6</v>
      </c>
      <c r="X333" s="149">
        <v>0</v>
      </c>
      <c r="Y333" s="149">
        <v>39</v>
      </c>
      <c r="Z333" s="149"/>
      <c r="AA333" s="149">
        <v>0</v>
      </c>
      <c r="AB333" s="149">
        <v>0</v>
      </c>
      <c r="AC333" s="149">
        <v>0</v>
      </c>
      <c r="AD333" s="149">
        <v>0</v>
      </c>
      <c r="AE333" s="149">
        <v>37</v>
      </c>
      <c r="AF333" s="149">
        <v>35</v>
      </c>
      <c r="AG333" s="149">
        <v>33</v>
      </c>
      <c r="AH333" s="149">
        <v>7</v>
      </c>
      <c r="AI333" s="149">
        <v>32</v>
      </c>
      <c r="AJ333" s="149">
        <v>10</v>
      </c>
      <c r="AK333" s="151">
        <v>43</v>
      </c>
      <c r="AL333" s="151">
        <v>71</v>
      </c>
      <c r="AM333" s="150">
        <v>0</v>
      </c>
      <c r="AN333" s="149">
        <v>0</v>
      </c>
      <c r="AO333" s="149">
        <v>14</v>
      </c>
      <c r="AP333" s="149">
        <v>35</v>
      </c>
      <c r="AQ333" s="149">
        <v>1</v>
      </c>
      <c r="AR333" s="149">
        <v>17</v>
      </c>
      <c r="AS333" s="149">
        <v>20</v>
      </c>
    </row>
    <row r="334" spans="1:45">
      <c r="A334" s="147" t="s">
        <v>260</v>
      </c>
      <c r="B334" s="147" t="s">
        <v>12</v>
      </c>
      <c r="C334" s="147" t="s">
        <v>24</v>
      </c>
      <c r="D334" s="147" t="s">
        <v>116</v>
      </c>
      <c r="E334" s="147" t="s">
        <v>449</v>
      </c>
      <c r="F334" s="149">
        <v>2613</v>
      </c>
      <c r="G334" s="149">
        <v>3</v>
      </c>
      <c r="H334" s="149">
        <v>1221</v>
      </c>
      <c r="I334" s="149">
        <v>1671</v>
      </c>
      <c r="J334" s="149">
        <v>1895</v>
      </c>
      <c r="K334" s="149">
        <v>23</v>
      </c>
      <c r="L334" s="149">
        <v>7</v>
      </c>
      <c r="M334" s="149">
        <v>23</v>
      </c>
      <c r="N334" s="149">
        <v>576</v>
      </c>
      <c r="O334" s="149">
        <v>0</v>
      </c>
      <c r="P334" s="149">
        <v>576</v>
      </c>
      <c r="Q334" s="149">
        <v>576</v>
      </c>
      <c r="R334" s="149">
        <v>576</v>
      </c>
      <c r="S334" s="149">
        <v>42</v>
      </c>
      <c r="T334" s="149">
        <v>17</v>
      </c>
      <c r="U334" s="149">
        <v>10</v>
      </c>
      <c r="V334" s="149">
        <v>23</v>
      </c>
      <c r="W334" s="149">
        <v>13</v>
      </c>
      <c r="X334" s="149">
        <v>70</v>
      </c>
      <c r="Y334" s="149">
        <v>9</v>
      </c>
      <c r="Z334" s="149">
        <v>70</v>
      </c>
      <c r="AA334" s="149">
        <v>2</v>
      </c>
      <c r="AB334" s="149">
        <v>40</v>
      </c>
      <c r="AC334" s="149">
        <v>0</v>
      </c>
      <c r="AD334" s="149"/>
      <c r="AE334" s="149">
        <v>0</v>
      </c>
      <c r="AF334" s="149">
        <v>23</v>
      </c>
      <c r="AG334" s="149">
        <v>7</v>
      </c>
      <c r="AH334" s="149">
        <v>7</v>
      </c>
      <c r="AI334" s="149">
        <v>7</v>
      </c>
      <c r="AJ334" s="149">
        <v>7</v>
      </c>
      <c r="AK334" s="151">
        <v>41</v>
      </c>
      <c r="AL334" s="151">
        <v>31</v>
      </c>
      <c r="AM334" s="150">
        <v>10</v>
      </c>
      <c r="AN334" s="149">
        <v>10</v>
      </c>
      <c r="AO334" s="149">
        <v>19</v>
      </c>
      <c r="AP334" s="149">
        <v>13</v>
      </c>
      <c r="AQ334" s="149">
        <v>16</v>
      </c>
      <c r="AR334" s="149">
        <v>21</v>
      </c>
      <c r="AS334" s="149">
        <v>3</v>
      </c>
    </row>
    <row r="335" spans="1:45">
      <c r="A335" s="147" t="s">
        <v>260</v>
      </c>
      <c r="B335" s="147" t="s">
        <v>12</v>
      </c>
      <c r="C335" s="147" t="s">
        <v>24</v>
      </c>
      <c r="D335" s="147" t="s">
        <v>116</v>
      </c>
      <c r="E335" s="147" t="s">
        <v>451</v>
      </c>
      <c r="F335" s="149">
        <v>1375</v>
      </c>
      <c r="G335" s="149">
        <v>4</v>
      </c>
      <c r="H335" s="149">
        <v>690</v>
      </c>
      <c r="I335" s="149">
        <v>772</v>
      </c>
      <c r="J335" s="149">
        <v>1375</v>
      </c>
      <c r="K335" s="149">
        <v>35</v>
      </c>
      <c r="L335" s="149">
        <v>1</v>
      </c>
      <c r="M335" s="149">
        <v>35</v>
      </c>
      <c r="N335" s="149">
        <v>1100</v>
      </c>
      <c r="O335" s="149">
        <v>3</v>
      </c>
      <c r="P335" s="149">
        <v>1100</v>
      </c>
      <c r="Q335" s="149">
        <v>1095</v>
      </c>
      <c r="R335" s="149">
        <v>1100</v>
      </c>
      <c r="S335" s="149">
        <v>94</v>
      </c>
      <c r="T335" s="149">
        <v>62</v>
      </c>
      <c r="U335" s="149">
        <v>16</v>
      </c>
      <c r="V335" s="149">
        <v>35</v>
      </c>
      <c r="W335" s="149">
        <v>11</v>
      </c>
      <c r="X335" s="149">
        <v>75</v>
      </c>
      <c r="Y335" s="149">
        <v>23</v>
      </c>
      <c r="Z335" s="149">
        <v>75</v>
      </c>
      <c r="AA335" s="149">
        <v>0</v>
      </c>
      <c r="AB335" s="149"/>
      <c r="AC335" s="149">
        <v>0</v>
      </c>
      <c r="AD335" s="149"/>
      <c r="AE335" s="149">
        <v>0</v>
      </c>
      <c r="AF335" s="149">
        <v>24</v>
      </c>
      <c r="AG335" s="149">
        <v>0</v>
      </c>
      <c r="AH335" s="149">
        <v>0</v>
      </c>
      <c r="AI335" s="149">
        <v>0</v>
      </c>
      <c r="AJ335" s="149">
        <v>0</v>
      </c>
      <c r="AK335" s="151">
        <v>51</v>
      </c>
      <c r="AL335" s="151">
        <v>44</v>
      </c>
      <c r="AM335" s="150">
        <v>7</v>
      </c>
      <c r="AN335" s="149">
        <v>7</v>
      </c>
      <c r="AO335" s="149">
        <v>47</v>
      </c>
      <c r="AP335" s="149">
        <v>36</v>
      </c>
      <c r="AQ335" s="149">
        <v>8</v>
      </c>
      <c r="AR335" s="149">
        <v>32</v>
      </c>
      <c r="AS335" s="149">
        <v>11</v>
      </c>
    </row>
    <row r="336" spans="1:45">
      <c r="A336" s="147" t="s">
        <v>260</v>
      </c>
      <c r="B336" s="147" t="s">
        <v>12</v>
      </c>
      <c r="C336" s="147" t="s">
        <v>24</v>
      </c>
      <c r="D336" s="147" t="s">
        <v>116</v>
      </c>
      <c r="E336" s="147" t="s">
        <v>452</v>
      </c>
      <c r="F336" s="149">
        <v>1389</v>
      </c>
      <c r="G336" s="149">
        <v>8</v>
      </c>
      <c r="H336" s="149">
        <v>668</v>
      </c>
      <c r="I336" s="149">
        <v>787</v>
      </c>
      <c r="J336" s="149">
        <v>1389</v>
      </c>
      <c r="K336" s="149">
        <v>37</v>
      </c>
      <c r="L336" s="149">
        <v>6</v>
      </c>
      <c r="M336" s="149">
        <v>37</v>
      </c>
      <c r="N336" s="149">
        <v>1241</v>
      </c>
      <c r="O336" s="149">
        <v>8</v>
      </c>
      <c r="P336" s="149">
        <v>1241</v>
      </c>
      <c r="Q336" s="149">
        <v>1227</v>
      </c>
      <c r="R336" s="149">
        <v>1241</v>
      </c>
      <c r="S336" s="149">
        <v>76</v>
      </c>
      <c r="T336" s="149">
        <v>63</v>
      </c>
      <c r="U336" s="149">
        <v>20</v>
      </c>
      <c r="V336" s="149">
        <v>37</v>
      </c>
      <c r="W336" s="149">
        <v>14</v>
      </c>
      <c r="X336" s="149">
        <v>75</v>
      </c>
      <c r="Y336" s="149">
        <v>23</v>
      </c>
      <c r="Z336" s="149">
        <v>75</v>
      </c>
      <c r="AA336" s="149">
        <v>0</v>
      </c>
      <c r="AB336" s="149"/>
      <c r="AC336" s="149">
        <v>0</v>
      </c>
      <c r="AD336" s="149"/>
      <c r="AE336" s="149">
        <v>0</v>
      </c>
      <c r="AF336" s="149">
        <v>26</v>
      </c>
      <c r="AG336" s="149">
        <v>0</v>
      </c>
      <c r="AH336" s="149">
        <v>0</v>
      </c>
      <c r="AI336" s="149">
        <v>0</v>
      </c>
      <c r="AJ336" s="149">
        <v>0</v>
      </c>
      <c r="AK336" s="151">
        <v>48</v>
      </c>
      <c r="AL336" s="151">
        <v>41</v>
      </c>
      <c r="AM336" s="150">
        <v>7</v>
      </c>
      <c r="AN336" s="149">
        <v>7</v>
      </c>
      <c r="AO336" s="149">
        <v>40</v>
      </c>
      <c r="AP336" s="149">
        <v>30</v>
      </c>
      <c r="AQ336" s="149">
        <v>8</v>
      </c>
      <c r="AR336" s="149">
        <v>27</v>
      </c>
      <c r="AS336" s="149">
        <v>14</v>
      </c>
    </row>
    <row r="337" spans="1:45">
      <c r="A337" s="147" t="s">
        <v>260</v>
      </c>
      <c r="B337" s="147" t="s">
        <v>12</v>
      </c>
      <c r="C337" s="147" t="s">
        <v>24</v>
      </c>
      <c r="D337" s="147" t="s">
        <v>116</v>
      </c>
      <c r="E337" s="147" t="s">
        <v>453</v>
      </c>
      <c r="F337" s="149">
        <v>1305</v>
      </c>
      <c r="G337" s="149">
        <v>12</v>
      </c>
      <c r="H337" s="149">
        <v>638</v>
      </c>
      <c r="I337" s="149">
        <v>758</v>
      </c>
      <c r="J337" s="149">
        <v>1305</v>
      </c>
      <c r="K337" s="149">
        <v>56</v>
      </c>
      <c r="L337" s="149">
        <v>22</v>
      </c>
      <c r="M337" s="149">
        <v>56</v>
      </c>
      <c r="N337" s="149">
        <v>1298</v>
      </c>
      <c r="O337" s="149">
        <v>10</v>
      </c>
      <c r="P337" s="149">
        <v>1298</v>
      </c>
      <c r="Q337" s="149">
        <v>1283</v>
      </c>
      <c r="R337" s="149">
        <v>1298</v>
      </c>
      <c r="S337" s="149">
        <v>44</v>
      </c>
      <c r="T337" s="149">
        <v>44</v>
      </c>
      <c r="U337" s="149">
        <v>33</v>
      </c>
      <c r="V337" s="149">
        <v>56</v>
      </c>
      <c r="W337" s="149">
        <v>14</v>
      </c>
      <c r="X337" s="149">
        <v>75</v>
      </c>
      <c r="Y337" s="149">
        <v>42</v>
      </c>
      <c r="Z337" s="149">
        <v>75</v>
      </c>
      <c r="AA337" s="149">
        <v>0</v>
      </c>
      <c r="AB337" s="149"/>
      <c r="AC337" s="149">
        <v>0</v>
      </c>
      <c r="AD337" s="149"/>
      <c r="AE337" s="149">
        <v>56</v>
      </c>
      <c r="AF337" s="149">
        <v>36</v>
      </c>
      <c r="AG337" s="149">
        <v>25</v>
      </c>
      <c r="AH337" s="149">
        <v>12</v>
      </c>
      <c r="AI337" s="149">
        <v>34</v>
      </c>
      <c r="AJ337" s="149">
        <v>34</v>
      </c>
      <c r="AK337" s="151">
        <v>84</v>
      </c>
      <c r="AL337" s="151">
        <v>78</v>
      </c>
      <c r="AM337" s="150">
        <v>6</v>
      </c>
      <c r="AN337" s="149">
        <v>6</v>
      </c>
      <c r="AO337" s="149">
        <v>75</v>
      </c>
      <c r="AP337" s="149">
        <v>63</v>
      </c>
      <c r="AQ337" s="149">
        <v>8</v>
      </c>
      <c r="AR337" s="149">
        <v>50</v>
      </c>
      <c r="AS337" s="149">
        <v>27</v>
      </c>
    </row>
    <row r="338" spans="1:45">
      <c r="A338" s="147" t="s">
        <v>260</v>
      </c>
      <c r="B338" s="147" t="s">
        <v>12</v>
      </c>
      <c r="C338" s="147" t="s">
        <v>24</v>
      </c>
      <c r="D338" s="147" t="s">
        <v>117</v>
      </c>
      <c r="E338" s="147" t="s">
        <v>449</v>
      </c>
      <c r="F338" s="149">
        <v>2250</v>
      </c>
      <c r="G338" s="149">
        <v>1</v>
      </c>
      <c r="H338" s="149">
        <v>1078</v>
      </c>
      <c r="I338" s="149">
        <v>1613</v>
      </c>
      <c r="J338" s="149">
        <v>637</v>
      </c>
      <c r="K338" s="149">
        <v>30</v>
      </c>
      <c r="L338" s="149">
        <v>11</v>
      </c>
      <c r="M338" s="149">
        <v>30</v>
      </c>
      <c r="N338" s="149">
        <v>526</v>
      </c>
      <c r="O338" s="149">
        <v>0</v>
      </c>
      <c r="P338" s="149">
        <v>526</v>
      </c>
      <c r="Q338" s="149">
        <v>526</v>
      </c>
      <c r="R338" s="149">
        <v>526</v>
      </c>
      <c r="S338" s="149">
        <v>33</v>
      </c>
      <c r="T338" s="149">
        <v>18</v>
      </c>
      <c r="U338" s="149">
        <v>0</v>
      </c>
      <c r="V338" s="149">
        <v>30</v>
      </c>
      <c r="W338" s="149">
        <v>6</v>
      </c>
      <c r="X338" s="149">
        <v>54</v>
      </c>
      <c r="Y338" s="149">
        <v>23</v>
      </c>
      <c r="Z338" s="149">
        <v>447</v>
      </c>
      <c r="AA338" s="149">
        <v>1</v>
      </c>
      <c r="AB338" s="149">
        <v>25</v>
      </c>
      <c r="AC338" s="149">
        <v>0</v>
      </c>
      <c r="AD338" s="149">
        <v>0</v>
      </c>
      <c r="AE338" s="149">
        <v>0</v>
      </c>
      <c r="AF338" s="149">
        <v>0</v>
      </c>
      <c r="AG338" s="149">
        <v>0</v>
      </c>
      <c r="AH338" s="149">
        <v>0</v>
      </c>
      <c r="AI338" s="149">
        <v>0</v>
      </c>
      <c r="AJ338" s="149">
        <v>0</v>
      </c>
      <c r="AK338" s="151">
        <v>41</v>
      </c>
      <c r="AL338" s="151">
        <v>38</v>
      </c>
      <c r="AM338" s="150">
        <v>3</v>
      </c>
      <c r="AN338" s="149">
        <v>3</v>
      </c>
      <c r="AO338" s="149">
        <v>13</v>
      </c>
      <c r="AP338" s="149">
        <v>8</v>
      </c>
      <c r="AQ338" s="149">
        <v>10</v>
      </c>
      <c r="AR338" s="149">
        <v>28</v>
      </c>
      <c r="AS338" s="149">
        <v>3</v>
      </c>
    </row>
    <row r="339" spans="1:45">
      <c r="A339" s="147" t="s">
        <v>260</v>
      </c>
      <c r="B339" s="147" t="s">
        <v>12</v>
      </c>
      <c r="C339" s="147" t="s">
        <v>24</v>
      </c>
      <c r="D339" s="147" t="s">
        <v>117</v>
      </c>
      <c r="E339" s="147" t="s">
        <v>451</v>
      </c>
      <c r="F339" s="149">
        <v>1236</v>
      </c>
      <c r="G339" s="149">
        <v>5</v>
      </c>
      <c r="H339" s="149">
        <v>570</v>
      </c>
      <c r="I339" s="149">
        <v>823</v>
      </c>
      <c r="J339" s="149">
        <v>413</v>
      </c>
      <c r="K339" s="149">
        <v>30</v>
      </c>
      <c r="L339" s="149">
        <v>0</v>
      </c>
      <c r="M339" s="149">
        <v>30</v>
      </c>
      <c r="N339" s="149">
        <v>1140</v>
      </c>
      <c r="O339" s="149">
        <v>5</v>
      </c>
      <c r="P339" s="149">
        <v>1140</v>
      </c>
      <c r="Q339" s="149">
        <v>1140</v>
      </c>
      <c r="R339" s="149">
        <v>1140</v>
      </c>
      <c r="S339" s="149">
        <v>95</v>
      </c>
      <c r="T339" s="149">
        <v>81</v>
      </c>
      <c r="U339" s="149">
        <v>1</v>
      </c>
      <c r="V339" s="149">
        <v>30</v>
      </c>
      <c r="W339" s="149">
        <v>7</v>
      </c>
      <c r="X339" s="149">
        <v>54.14</v>
      </c>
      <c r="Y339" s="149">
        <v>20</v>
      </c>
      <c r="Z339" s="149">
        <v>54</v>
      </c>
      <c r="AA339" s="149">
        <v>3</v>
      </c>
      <c r="AB339" s="149">
        <v>25</v>
      </c>
      <c r="AC339" s="149">
        <v>0</v>
      </c>
      <c r="AD339" s="149">
        <v>0</v>
      </c>
      <c r="AE339" s="149">
        <v>0</v>
      </c>
      <c r="AF339" s="149">
        <v>0</v>
      </c>
      <c r="AG339" s="149">
        <v>0</v>
      </c>
      <c r="AH339" s="149">
        <v>0</v>
      </c>
      <c r="AI339" s="149">
        <v>0</v>
      </c>
      <c r="AJ339" s="149">
        <v>0</v>
      </c>
      <c r="AK339" s="151">
        <v>39</v>
      </c>
      <c r="AL339" s="151">
        <v>38</v>
      </c>
      <c r="AM339" s="150">
        <v>1</v>
      </c>
      <c r="AN339" s="149">
        <v>1</v>
      </c>
      <c r="AO339" s="149">
        <v>17</v>
      </c>
      <c r="AP339" s="149">
        <v>11</v>
      </c>
      <c r="AQ339" s="149">
        <v>10</v>
      </c>
      <c r="AR339" s="149">
        <v>24</v>
      </c>
      <c r="AS339" s="149">
        <v>5</v>
      </c>
    </row>
    <row r="340" spans="1:45">
      <c r="A340" s="147" t="s">
        <v>260</v>
      </c>
      <c r="B340" s="147" t="s">
        <v>12</v>
      </c>
      <c r="C340" s="147" t="s">
        <v>24</v>
      </c>
      <c r="D340" s="147" t="s">
        <v>117</v>
      </c>
      <c r="E340" s="147" t="s">
        <v>452</v>
      </c>
      <c r="F340" s="149">
        <v>1156</v>
      </c>
      <c r="G340" s="149">
        <v>8</v>
      </c>
      <c r="H340" s="149">
        <v>573</v>
      </c>
      <c r="I340" s="149">
        <v>785</v>
      </c>
      <c r="J340" s="149">
        <v>371</v>
      </c>
      <c r="K340" s="149">
        <v>43</v>
      </c>
      <c r="L340" s="149">
        <v>12</v>
      </c>
      <c r="M340" s="149">
        <v>43</v>
      </c>
      <c r="N340" s="149">
        <v>1156</v>
      </c>
      <c r="O340" s="149">
        <v>7</v>
      </c>
      <c r="P340" s="149">
        <v>1136</v>
      </c>
      <c r="Q340" s="149">
        <v>1136</v>
      </c>
      <c r="R340" s="149">
        <v>1136</v>
      </c>
      <c r="S340" s="149">
        <v>76</v>
      </c>
      <c r="T340" s="149">
        <v>55</v>
      </c>
      <c r="U340" s="149">
        <v>3</v>
      </c>
      <c r="V340" s="149">
        <v>43</v>
      </c>
      <c r="W340" s="149">
        <v>16</v>
      </c>
      <c r="X340" s="149">
        <v>54.14</v>
      </c>
      <c r="Y340" s="149">
        <v>26</v>
      </c>
      <c r="Z340" s="149">
        <v>54</v>
      </c>
      <c r="AA340" s="149">
        <v>1</v>
      </c>
      <c r="AB340" s="149">
        <v>25</v>
      </c>
      <c r="AC340" s="149">
        <v>0</v>
      </c>
      <c r="AD340" s="149">
        <v>0</v>
      </c>
      <c r="AE340" s="149">
        <v>0</v>
      </c>
      <c r="AF340" s="149">
        <v>0</v>
      </c>
      <c r="AG340" s="149">
        <v>0</v>
      </c>
      <c r="AH340" s="149">
        <v>0</v>
      </c>
      <c r="AI340" s="149">
        <v>0</v>
      </c>
      <c r="AJ340" s="149">
        <v>0</v>
      </c>
      <c r="AK340" s="151">
        <v>56</v>
      </c>
      <c r="AL340" s="151">
        <v>55</v>
      </c>
      <c r="AM340" s="150">
        <v>1</v>
      </c>
      <c r="AN340" s="149">
        <v>1</v>
      </c>
      <c r="AO340" s="149">
        <v>16</v>
      </c>
      <c r="AP340" s="149">
        <v>32</v>
      </c>
      <c r="AQ340" s="149">
        <v>4</v>
      </c>
      <c r="AR340" s="149">
        <v>38</v>
      </c>
      <c r="AS340" s="149">
        <v>14</v>
      </c>
    </row>
    <row r="341" spans="1:45">
      <c r="A341" s="147" t="s">
        <v>260</v>
      </c>
      <c r="B341" s="147" t="s">
        <v>12</v>
      </c>
      <c r="C341" s="147" t="s">
        <v>24</v>
      </c>
      <c r="D341" s="147" t="s">
        <v>117</v>
      </c>
      <c r="E341" s="147" t="s">
        <v>453</v>
      </c>
      <c r="F341" s="149">
        <v>1292</v>
      </c>
      <c r="G341" s="149">
        <v>17</v>
      </c>
      <c r="H341" s="149">
        <v>605</v>
      </c>
      <c r="I341" s="149">
        <v>855</v>
      </c>
      <c r="J341" s="149">
        <v>437</v>
      </c>
      <c r="K341" s="149">
        <v>74</v>
      </c>
      <c r="L341" s="149">
        <v>40</v>
      </c>
      <c r="M341" s="149">
        <v>74</v>
      </c>
      <c r="N341" s="149">
        <v>1276</v>
      </c>
      <c r="O341" s="149">
        <v>17</v>
      </c>
      <c r="P341" s="149">
        <v>1276</v>
      </c>
      <c r="Q341" s="149">
        <v>1276</v>
      </c>
      <c r="R341" s="149">
        <v>1276</v>
      </c>
      <c r="S341" s="149">
        <v>55</v>
      </c>
      <c r="T341" s="149">
        <v>40</v>
      </c>
      <c r="U341" s="149">
        <v>0</v>
      </c>
      <c r="V341" s="149">
        <v>74</v>
      </c>
      <c r="W341" s="149">
        <v>22</v>
      </c>
      <c r="X341" s="149">
        <v>55.85</v>
      </c>
      <c r="Y341" s="149">
        <v>52</v>
      </c>
      <c r="Z341" s="149">
        <v>67.569999999999993</v>
      </c>
      <c r="AA341" s="149">
        <v>0</v>
      </c>
      <c r="AB341" s="149">
        <v>0</v>
      </c>
      <c r="AC341" s="149">
        <v>0</v>
      </c>
      <c r="AD341" s="149">
        <v>0</v>
      </c>
      <c r="AE341" s="149">
        <v>73</v>
      </c>
      <c r="AF341" s="149">
        <v>114</v>
      </c>
      <c r="AG341" s="149">
        <v>70</v>
      </c>
      <c r="AH341" s="149">
        <v>22</v>
      </c>
      <c r="AI341" s="149">
        <v>70</v>
      </c>
      <c r="AJ341" s="149">
        <v>27</v>
      </c>
      <c r="AK341" s="151">
        <v>124</v>
      </c>
      <c r="AL341" s="151">
        <v>122</v>
      </c>
      <c r="AM341" s="150">
        <v>2</v>
      </c>
      <c r="AN341" s="149">
        <v>2</v>
      </c>
      <c r="AO341" s="149">
        <v>41</v>
      </c>
      <c r="AP341" s="149">
        <v>63</v>
      </c>
      <c r="AQ341" s="149">
        <v>2</v>
      </c>
      <c r="AR341" s="149">
        <v>84</v>
      </c>
      <c r="AS341" s="149">
        <v>38</v>
      </c>
    </row>
    <row r="342" spans="1:45">
      <c r="A342" s="147" t="s">
        <v>260</v>
      </c>
      <c r="B342" s="147" t="s">
        <v>12</v>
      </c>
      <c r="C342" s="147" t="s">
        <v>24</v>
      </c>
      <c r="D342" s="147" t="s">
        <v>118</v>
      </c>
      <c r="E342" s="147" t="s">
        <v>449</v>
      </c>
      <c r="F342" s="149">
        <v>975</v>
      </c>
      <c r="G342" s="149">
        <v>0</v>
      </c>
      <c r="H342" s="149">
        <v>433</v>
      </c>
      <c r="I342" s="149">
        <v>961</v>
      </c>
      <c r="J342" s="149">
        <v>193</v>
      </c>
      <c r="K342" s="149">
        <v>13</v>
      </c>
      <c r="L342" s="149">
        <v>2</v>
      </c>
      <c r="M342" s="149">
        <v>13</v>
      </c>
      <c r="N342" s="149">
        <v>139</v>
      </c>
      <c r="O342" s="149">
        <v>0</v>
      </c>
      <c r="P342" s="149">
        <v>139</v>
      </c>
      <c r="Q342" s="149">
        <v>126</v>
      </c>
      <c r="R342" s="149">
        <v>139</v>
      </c>
      <c r="S342" s="149">
        <v>24</v>
      </c>
      <c r="T342" s="149">
        <v>15</v>
      </c>
      <c r="U342" s="149">
        <v>0</v>
      </c>
      <c r="V342" s="149">
        <v>13</v>
      </c>
      <c r="W342" s="149">
        <v>1</v>
      </c>
      <c r="X342" s="149">
        <v>0</v>
      </c>
      <c r="Y342" s="149">
        <v>28</v>
      </c>
      <c r="Z342" s="149">
        <v>298</v>
      </c>
      <c r="AA342" s="149">
        <v>0</v>
      </c>
      <c r="AB342" s="149">
        <v>0</v>
      </c>
      <c r="AC342" s="149">
        <v>0</v>
      </c>
      <c r="AD342" s="149">
        <v>0</v>
      </c>
      <c r="AE342" s="149">
        <v>1</v>
      </c>
      <c r="AF342" s="149">
        <v>4</v>
      </c>
      <c r="AG342" s="149">
        <v>12</v>
      </c>
      <c r="AH342" s="149">
        <v>5</v>
      </c>
      <c r="AI342" s="149">
        <v>12</v>
      </c>
      <c r="AJ342" s="149">
        <v>8</v>
      </c>
      <c r="AK342" s="151">
        <v>14</v>
      </c>
      <c r="AL342" s="151">
        <v>9</v>
      </c>
      <c r="AM342" s="150">
        <v>5</v>
      </c>
      <c r="AN342" s="149">
        <v>5</v>
      </c>
      <c r="AO342" s="149">
        <v>1</v>
      </c>
      <c r="AP342" s="149">
        <v>10</v>
      </c>
      <c r="AQ342" s="149">
        <v>14</v>
      </c>
      <c r="AR342" s="149">
        <v>14</v>
      </c>
      <c r="AS342" s="149">
        <v>2</v>
      </c>
    </row>
    <row r="343" spans="1:45">
      <c r="A343" s="147" t="s">
        <v>260</v>
      </c>
      <c r="B343" s="147" t="s">
        <v>12</v>
      </c>
      <c r="C343" s="147" t="s">
        <v>24</v>
      </c>
      <c r="D343" s="147" t="s">
        <v>118</v>
      </c>
      <c r="E343" s="147" t="s">
        <v>451</v>
      </c>
      <c r="F343" s="149">
        <v>724</v>
      </c>
      <c r="G343" s="149">
        <v>5</v>
      </c>
      <c r="H343" s="149">
        <v>364</v>
      </c>
      <c r="I343" s="149">
        <v>663</v>
      </c>
      <c r="J343" s="149">
        <v>713</v>
      </c>
      <c r="K343" s="149">
        <v>8</v>
      </c>
      <c r="L343" s="149">
        <v>0</v>
      </c>
      <c r="M343" s="149">
        <v>8</v>
      </c>
      <c r="N343" s="149">
        <v>711</v>
      </c>
      <c r="O343" s="149">
        <v>3</v>
      </c>
      <c r="P343" s="149">
        <v>711</v>
      </c>
      <c r="Q343" s="149">
        <v>721</v>
      </c>
      <c r="R343" s="149">
        <v>711</v>
      </c>
      <c r="S343" s="149">
        <v>148</v>
      </c>
      <c r="T343" s="149">
        <v>143</v>
      </c>
      <c r="U343" s="149">
        <v>0</v>
      </c>
      <c r="V343" s="149">
        <v>8</v>
      </c>
      <c r="W343" s="149">
        <v>0</v>
      </c>
      <c r="X343" s="149">
        <v>0</v>
      </c>
      <c r="Y343" s="149">
        <v>8</v>
      </c>
      <c r="Z343" s="149">
        <v>250</v>
      </c>
      <c r="AA343" s="149">
        <v>0</v>
      </c>
      <c r="AB343" s="149">
        <v>0</v>
      </c>
      <c r="AC343" s="149">
        <v>0</v>
      </c>
      <c r="AD343" s="149">
        <v>0</v>
      </c>
      <c r="AE343" s="149">
        <v>1</v>
      </c>
      <c r="AF343" s="149">
        <v>1</v>
      </c>
      <c r="AG343" s="149">
        <v>1</v>
      </c>
      <c r="AH343" s="149">
        <v>1</v>
      </c>
      <c r="AI343" s="149">
        <v>1</v>
      </c>
      <c r="AJ343" s="149">
        <v>1</v>
      </c>
      <c r="AK343" s="151">
        <v>13</v>
      </c>
      <c r="AL343" s="151">
        <v>6</v>
      </c>
      <c r="AM343" s="150">
        <v>3</v>
      </c>
      <c r="AN343" s="149">
        <v>3</v>
      </c>
      <c r="AO343" s="149">
        <v>4</v>
      </c>
      <c r="AP343" s="149">
        <v>4</v>
      </c>
      <c r="AQ343" s="149">
        <v>6</v>
      </c>
      <c r="AR343" s="149">
        <v>1</v>
      </c>
      <c r="AS343" s="149">
        <v>0</v>
      </c>
    </row>
    <row r="344" spans="1:45">
      <c r="A344" s="147" t="s">
        <v>260</v>
      </c>
      <c r="B344" s="147" t="s">
        <v>12</v>
      </c>
      <c r="C344" s="147" t="s">
        <v>24</v>
      </c>
      <c r="D344" s="147" t="s">
        <v>118</v>
      </c>
      <c r="E344" s="147" t="s">
        <v>452</v>
      </c>
      <c r="F344" s="149">
        <v>740</v>
      </c>
      <c r="G344" s="149">
        <v>3</v>
      </c>
      <c r="H344" s="149">
        <v>361</v>
      </c>
      <c r="I344" s="149">
        <v>663</v>
      </c>
      <c r="J344" s="149">
        <v>691</v>
      </c>
      <c r="K344" s="149">
        <v>10</v>
      </c>
      <c r="L344" s="149">
        <v>5</v>
      </c>
      <c r="M344" s="149">
        <v>10</v>
      </c>
      <c r="N344" s="149">
        <v>715</v>
      </c>
      <c r="O344" s="149">
        <v>3</v>
      </c>
      <c r="P344" s="149">
        <v>715</v>
      </c>
      <c r="Q344" s="149">
        <v>715</v>
      </c>
      <c r="R344" s="149">
        <v>715</v>
      </c>
      <c r="S344" s="149">
        <v>99</v>
      </c>
      <c r="T344" s="149">
        <v>93</v>
      </c>
      <c r="U344" s="149">
        <v>0</v>
      </c>
      <c r="V344" s="149">
        <v>10</v>
      </c>
      <c r="W344" s="149">
        <v>0</v>
      </c>
      <c r="X344" s="149">
        <v>0</v>
      </c>
      <c r="Y344" s="149">
        <v>8</v>
      </c>
      <c r="Z344" s="149">
        <v>208</v>
      </c>
      <c r="AA344" s="149">
        <v>0</v>
      </c>
      <c r="AB344" s="149">
        <v>0</v>
      </c>
      <c r="AC344" s="149">
        <v>2</v>
      </c>
      <c r="AD344" s="149">
        <v>42</v>
      </c>
      <c r="AE344" s="149">
        <v>1</v>
      </c>
      <c r="AF344" s="149">
        <v>3</v>
      </c>
      <c r="AG344" s="149">
        <v>1</v>
      </c>
      <c r="AH344" s="149">
        <v>1</v>
      </c>
      <c r="AI344" s="149">
        <v>1</v>
      </c>
      <c r="AJ344" s="149">
        <v>1</v>
      </c>
      <c r="AK344" s="151">
        <v>18</v>
      </c>
      <c r="AL344" s="151">
        <v>5</v>
      </c>
      <c r="AM344" s="150">
        <v>8</v>
      </c>
      <c r="AN344" s="149">
        <v>8</v>
      </c>
      <c r="AO344" s="149">
        <v>1</v>
      </c>
      <c r="AP344" s="149">
        <v>15</v>
      </c>
      <c r="AQ344" s="149">
        <v>2</v>
      </c>
      <c r="AR344" s="149">
        <v>17</v>
      </c>
      <c r="AS344" s="149">
        <v>1</v>
      </c>
    </row>
    <row r="345" spans="1:45">
      <c r="A345" s="147" t="s">
        <v>260</v>
      </c>
      <c r="B345" s="147" t="s">
        <v>12</v>
      </c>
      <c r="C345" s="147" t="s">
        <v>24</v>
      </c>
      <c r="D345" s="147" t="s">
        <v>118</v>
      </c>
      <c r="E345" s="147" t="s">
        <v>453</v>
      </c>
      <c r="F345" s="149">
        <v>667</v>
      </c>
      <c r="G345" s="149">
        <v>3</v>
      </c>
      <c r="H345" s="149">
        <v>331</v>
      </c>
      <c r="I345" s="149">
        <v>612</v>
      </c>
      <c r="J345" s="149">
        <v>667</v>
      </c>
      <c r="K345" s="149">
        <v>82</v>
      </c>
      <c r="L345" s="149">
        <v>75</v>
      </c>
      <c r="M345" s="149">
        <v>82</v>
      </c>
      <c r="N345" s="149">
        <v>667</v>
      </c>
      <c r="O345" s="149">
        <v>3</v>
      </c>
      <c r="P345" s="149">
        <v>666</v>
      </c>
      <c r="Q345" s="149">
        <v>666</v>
      </c>
      <c r="R345" s="149">
        <v>666</v>
      </c>
      <c r="S345" s="149">
        <v>32</v>
      </c>
      <c r="T345" s="149">
        <v>25</v>
      </c>
      <c r="U345" s="149">
        <v>0</v>
      </c>
      <c r="V345" s="149">
        <v>82</v>
      </c>
      <c r="W345" s="149">
        <v>19</v>
      </c>
      <c r="X345" s="149">
        <v>480</v>
      </c>
      <c r="Y345" s="149">
        <v>65</v>
      </c>
      <c r="Z345" s="149">
        <v>840</v>
      </c>
      <c r="AA345" s="149">
        <v>0</v>
      </c>
      <c r="AB345" s="149">
        <v>0</v>
      </c>
      <c r="AC345" s="149">
        <v>1</v>
      </c>
      <c r="AD345" s="149">
        <v>42</v>
      </c>
      <c r="AE345" s="149">
        <v>14</v>
      </c>
      <c r="AF345" s="149">
        <v>65</v>
      </c>
      <c r="AG345" s="149">
        <v>39</v>
      </c>
      <c r="AH345" s="149">
        <v>22</v>
      </c>
      <c r="AI345" s="149">
        <v>60</v>
      </c>
      <c r="AJ345" s="149">
        <v>32</v>
      </c>
      <c r="AK345" s="151">
        <v>126</v>
      </c>
      <c r="AL345" s="151">
        <v>70</v>
      </c>
      <c r="AM345" s="150">
        <v>57</v>
      </c>
      <c r="AN345" s="149">
        <v>57</v>
      </c>
      <c r="AO345" s="149">
        <v>21</v>
      </c>
      <c r="AP345" s="149">
        <v>98</v>
      </c>
      <c r="AQ345" s="149">
        <v>46</v>
      </c>
      <c r="AR345" s="149">
        <v>68</v>
      </c>
      <c r="AS345" s="149">
        <v>4</v>
      </c>
    </row>
    <row r="346" spans="1:45">
      <c r="A346" s="147" t="s">
        <v>260</v>
      </c>
      <c r="B346" s="147" t="s">
        <v>12</v>
      </c>
      <c r="C346" s="147" t="s">
        <v>24</v>
      </c>
      <c r="D346" s="147" t="s">
        <v>119</v>
      </c>
      <c r="E346" s="147" t="s">
        <v>449</v>
      </c>
      <c r="F346" s="149">
        <v>2835</v>
      </c>
      <c r="G346" s="149">
        <v>3</v>
      </c>
      <c r="H346" s="149">
        <v>1333</v>
      </c>
      <c r="I346" s="149">
        <v>2538</v>
      </c>
      <c r="J346" s="149">
        <v>2833</v>
      </c>
      <c r="K346" s="149">
        <v>11</v>
      </c>
      <c r="L346" s="149">
        <v>4</v>
      </c>
      <c r="M346" s="149">
        <v>11</v>
      </c>
      <c r="N346" s="149">
        <v>257</v>
      </c>
      <c r="O346" s="149">
        <v>0</v>
      </c>
      <c r="P346" s="149">
        <v>257</v>
      </c>
      <c r="Q346" s="149">
        <v>257</v>
      </c>
      <c r="R346" s="149">
        <v>257</v>
      </c>
      <c r="S346" s="149">
        <v>20</v>
      </c>
      <c r="T346" s="149">
        <v>7</v>
      </c>
      <c r="U346" s="149">
        <v>1</v>
      </c>
      <c r="V346" s="149">
        <v>14</v>
      </c>
      <c r="W346" s="149">
        <v>2</v>
      </c>
      <c r="X346" s="149">
        <v>42</v>
      </c>
      <c r="Y346" s="149">
        <v>12</v>
      </c>
      <c r="Z346" s="149">
        <v>279</v>
      </c>
      <c r="AA346" s="149">
        <v>0</v>
      </c>
      <c r="AB346" s="149">
        <v>0</v>
      </c>
      <c r="AC346" s="149">
        <v>0</v>
      </c>
      <c r="AD346" s="149">
        <v>0</v>
      </c>
      <c r="AE346" s="149">
        <v>4</v>
      </c>
      <c r="AF346" s="149">
        <v>14</v>
      </c>
      <c r="AG346" s="149">
        <v>9</v>
      </c>
      <c r="AH346" s="149">
        <v>3</v>
      </c>
      <c r="AI346" s="149">
        <v>7</v>
      </c>
      <c r="AJ346" s="149">
        <v>2</v>
      </c>
      <c r="AK346" s="151">
        <v>25</v>
      </c>
      <c r="AL346" s="151">
        <v>23</v>
      </c>
      <c r="AM346" s="150">
        <v>0</v>
      </c>
      <c r="AN346" s="149">
        <v>0</v>
      </c>
      <c r="AO346" s="149">
        <v>12</v>
      </c>
      <c r="AP346" s="149">
        <v>6</v>
      </c>
      <c r="AQ346" s="149">
        <v>3</v>
      </c>
      <c r="AR346" s="149">
        <v>15</v>
      </c>
      <c r="AS346" s="149">
        <v>1</v>
      </c>
    </row>
    <row r="347" spans="1:45">
      <c r="A347" s="147" t="s">
        <v>260</v>
      </c>
      <c r="B347" s="147" t="s">
        <v>12</v>
      </c>
      <c r="C347" s="147" t="s">
        <v>24</v>
      </c>
      <c r="D347" s="147" t="s">
        <v>119</v>
      </c>
      <c r="E347" s="147" t="s">
        <v>451</v>
      </c>
      <c r="F347" s="149">
        <v>1286</v>
      </c>
      <c r="G347" s="149">
        <v>7</v>
      </c>
      <c r="H347" s="149">
        <v>623</v>
      </c>
      <c r="I347" s="149">
        <v>1158</v>
      </c>
      <c r="J347" s="149">
        <v>1279</v>
      </c>
      <c r="K347" s="149">
        <v>15</v>
      </c>
      <c r="L347" s="149">
        <v>0</v>
      </c>
      <c r="M347" s="149">
        <v>15</v>
      </c>
      <c r="N347" s="149">
        <v>1131</v>
      </c>
      <c r="O347" s="149">
        <v>2</v>
      </c>
      <c r="P347" s="149">
        <v>1131</v>
      </c>
      <c r="Q347" s="149">
        <v>1084</v>
      </c>
      <c r="R347" s="149">
        <v>1131</v>
      </c>
      <c r="S347" s="149">
        <v>138</v>
      </c>
      <c r="T347" s="149">
        <v>94</v>
      </c>
      <c r="U347" s="149">
        <v>0</v>
      </c>
      <c r="V347" s="149">
        <v>15</v>
      </c>
      <c r="W347" s="149">
        <v>3</v>
      </c>
      <c r="X347" s="149">
        <v>0</v>
      </c>
      <c r="Y347" s="149">
        <v>11</v>
      </c>
      <c r="Z347" s="149">
        <v>253</v>
      </c>
      <c r="AA347" s="149">
        <v>1</v>
      </c>
      <c r="AB347" s="149">
        <v>25</v>
      </c>
      <c r="AC347" s="149">
        <v>0</v>
      </c>
      <c r="AD347" s="149">
        <v>0</v>
      </c>
      <c r="AE347" s="149">
        <v>3</v>
      </c>
      <c r="AF347" s="149">
        <v>14</v>
      </c>
      <c r="AG347" s="149">
        <v>7</v>
      </c>
      <c r="AH347" s="149">
        <v>4</v>
      </c>
      <c r="AI347" s="149">
        <v>2</v>
      </c>
      <c r="AJ347" s="149">
        <v>2</v>
      </c>
      <c r="AK347" s="151">
        <v>27</v>
      </c>
      <c r="AL347" s="151">
        <v>23</v>
      </c>
      <c r="AM347" s="150">
        <v>1</v>
      </c>
      <c r="AN347" s="149">
        <v>1</v>
      </c>
      <c r="AO347" s="149">
        <v>17</v>
      </c>
      <c r="AP347" s="149">
        <v>18</v>
      </c>
      <c r="AQ347" s="149">
        <v>5</v>
      </c>
      <c r="AR347" s="149">
        <v>20</v>
      </c>
      <c r="AS347" s="149">
        <v>4</v>
      </c>
    </row>
    <row r="348" spans="1:45">
      <c r="A348" s="147" t="s">
        <v>260</v>
      </c>
      <c r="B348" s="147" t="s">
        <v>12</v>
      </c>
      <c r="C348" s="147" t="s">
        <v>24</v>
      </c>
      <c r="D348" s="147" t="s">
        <v>119</v>
      </c>
      <c r="E348" s="147" t="s">
        <v>452</v>
      </c>
      <c r="F348" s="149">
        <v>1198</v>
      </c>
      <c r="G348" s="149">
        <v>8</v>
      </c>
      <c r="H348" s="149">
        <v>578</v>
      </c>
      <c r="I348" s="149">
        <v>1063</v>
      </c>
      <c r="J348" s="149">
        <v>1188</v>
      </c>
      <c r="K348" s="149">
        <v>35</v>
      </c>
      <c r="L348" s="149">
        <v>23</v>
      </c>
      <c r="M348" s="149">
        <v>35</v>
      </c>
      <c r="N348" s="149">
        <v>1173</v>
      </c>
      <c r="O348" s="149">
        <v>8</v>
      </c>
      <c r="P348" s="149">
        <v>1173</v>
      </c>
      <c r="Q348" s="149">
        <v>1129</v>
      </c>
      <c r="R348" s="149">
        <v>1173</v>
      </c>
      <c r="S348" s="149">
        <v>135</v>
      </c>
      <c r="T348" s="149">
        <v>96</v>
      </c>
      <c r="U348" s="149">
        <v>1</v>
      </c>
      <c r="V348" s="149">
        <v>35</v>
      </c>
      <c r="W348" s="149">
        <v>3</v>
      </c>
      <c r="X348" s="149">
        <v>0</v>
      </c>
      <c r="Y348" s="149">
        <v>31</v>
      </c>
      <c r="Z348" s="149">
        <v>377</v>
      </c>
      <c r="AA348" s="149">
        <v>1</v>
      </c>
      <c r="AB348" s="149">
        <v>0</v>
      </c>
      <c r="AC348" s="149">
        <v>1</v>
      </c>
      <c r="AD348" s="149">
        <v>0</v>
      </c>
      <c r="AE348" s="149">
        <v>4</v>
      </c>
      <c r="AF348" s="149">
        <v>33</v>
      </c>
      <c r="AG348" s="149">
        <v>17</v>
      </c>
      <c r="AH348" s="149">
        <v>0</v>
      </c>
      <c r="AI348" s="149">
        <v>7</v>
      </c>
      <c r="AJ348" s="149">
        <v>0</v>
      </c>
      <c r="AK348" s="151">
        <v>52</v>
      </c>
      <c r="AL348" s="151">
        <v>41</v>
      </c>
      <c r="AM348" s="150">
        <v>1</v>
      </c>
      <c r="AN348" s="149">
        <v>1</v>
      </c>
      <c r="AO348" s="149">
        <v>25</v>
      </c>
      <c r="AP348" s="149">
        <v>31</v>
      </c>
      <c r="AQ348" s="149">
        <v>14</v>
      </c>
      <c r="AR348" s="149">
        <v>28</v>
      </c>
      <c r="AS348" s="149">
        <v>14</v>
      </c>
    </row>
    <row r="349" spans="1:45">
      <c r="A349" s="147" t="s">
        <v>260</v>
      </c>
      <c r="B349" s="147" t="s">
        <v>12</v>
      </c>
      <c r="C349" s="147" t="s">
        <v>24</v>
      </c>
      <c r="D349" s="147" t="s">
        <v>119</v>
      </c>
      <c r="E349" s="147" t="s">
        <v>453</v>
      </c>
      <c r="F349" s="149">
        <v>1175</v>
      </c>
      <c r="G349" s="149">
        <v>12</v>
      </c>
      <c r="H349" s="149">
        <v>567</v>
      </c>
      <c r="I349" s="149">
        <v>1027</v>
      </c>
      <c r="J349" s="149">
        <v>1163</v>
      </c>
      <c r="K349" s="149">
        <v>90</v>
      </c>
      <c r="L349" s="149">
        <v>72</v>
      </c>
      <c r="M349" s="149">
        <v>90</v>
      </c>
      <c r="N349" s="149">
        <v>1170</v>
      </c>
      <c r="O349" s="149">
        <v>12</v>
      </c>
      <c r="P349" s="149">
        <v>1170</v>
      </c>
      <c r="Q349" s="149">
        <v>1125</v>
      </c>
      <c r="R349" s="149">
        <v>1170</v>
      </c>
      <c r="S349" s="149">
        <v>101</v>
      </c>
      <c r="T349" s="149">
        <v>80</v>
      </c>
      <c r="U349" s="149">
        <v>0</v>
      </c>
      <c r="V349" s="149">
        <v>90</v>
      </c>
      <c r="W349" s="149">
        <v>2</v>
      </c>
      <c r="X349" s="149">
        <v>0</v>
      </c>
      <c r="Y349" s="149">
        <v>84</v>
      </c>
      <c r="Z349" s="149">
        <v>465</v>
      </c>
      <c r="AA349" s="149">
        <v>4</v>
      </c>
      <c r="AB349" s="149">
        <v>0</v>
      </c>
      <c r="AC349" s="149">
        <v>0</v>
      </c>
      <c r="AD349" s="149">
        <v>0</v>
      </c>
      <c r="AE349" s="149">
        <v>51</v>
      </c>
      <c r="AF349" s="149">
        <v>90</v>
      </c>
      <c r="AG349" s="149">
        <v>84</v>
      </c>
      <c r="AH349" s="149">
        <v>9</v>
      </c>
      <c r="AI349" s="149">
        <v>71</v>
      </c>
      <c r="AJ349" s="149">
        <v>13</v>
      </c>
      <c r="AK349" s="151">
        <v>124</v>
      </c>
      <c r="AL349" s="151">
        <v>106</v>
      </c>
      <c r="AM349" s="150">
        <v>2</v>
      </c>
      <c r="AN349" s="149">
        <v>2</v>
      </c>
      <c r="AO349" s="149">
        <v>65</v>
      </c>
      <c r="AP349" s="149">
        <v>91</v>
      </c>
      <c r="AQ349" s="149">
        <v>18</v>
      </c>
      <c r="AR349" s="149">
        <v>81</v>
      </c>
      <c r="AS349" s="149">
        <v>24</v>
      </c>
    </row>
    <row r="350" spans="1:45">
      <c r="A350" s="147" t="s">
        <v>260</v>
      </c>
      <c r="B350" s="147" t="s">
        <v>12</v>
      </c>
      <c r="C350" s="147" t="s">
        <v>24</v>
      </c>
      <c r="D350" s="147" t="s">
        <v>120</v>
      </c>
      <c r="E350" s="147" t="s">
        <v>449</v>
      </c>
      <c r="F350" s="149">
        <v>4091</v>
      </c>
      <c r="G350" s="149">
        <v>1</v>
      </c>
      <c r="H350" s="149">
        <v>2315</v>
      </c>
      <c r="I350" s="149">
        <v>3065</v>
      </c>
      <c r="J350" s="149">
        <v>1717</v>
      </c>
      <c r="K350" s="149">
        <v>25</v>
      </c>
      <c r="L350" s="149">
        <v>7</v>
      </c>
      <c r="M350" s="149">
        <v>25</v>
      </c>
      <c r="N350" s="149">
        <v>463</v>
      </c>
      <c r="O350" s="149">
        <v>0</v>
      </c>
      <c r="P350" s="149">
        <v>399</v>
      </c>
      <c r="Q350" s="149">
        <v>440</v>
      </c>
      <c r="R350" s="149">
        <v>419</v>
      </c>
      <c r="S350" s="149">
        <v>13</v>
      </c>
      <c r="T350" s="149">
        <v>10</v>
      </c>
      <c r="U350" s="149">
        <v>5</v>
      </c>
      <c r="V350" s="149">
        <v>25</v>
      </c>
      <c r="W350" s="149">
        <v>3</v>
      </c>
      <c r="X350" s="149">
        <v>60</v>
      </c>
      <c r="Y350" s="149">
        <v>21</v>
      </c>
      <c r="Z350" s="149">
        <v>52</v>
      </c>
      <c r="AA350" s="149">
        <v>1</v>
      </c>
      <c r="AB350" s="149">
        <v>25</v>
      </c>
      <c r="AC350" s="149">
        <v>0</v>
      </c>
      <c r="AD350" s="149">
        <v>0</v>
      </c>
      <c r="AE350" s="149">
        <v>14</v>
      </c>
      <c r="AF350" s="149">
        <v>27</v>
      </c>
      <c r="AG350" s="149">
        <v>32</v>
      </c>
      <c r="AH350" s="149">
        <v>18</v>
      </c>
      <c r="AI350" s="149">
        <v>31</v>
      </c>
      <c r="AJ350" s="149">
        <v>18</v>
      </c>
      <c r="AK350" s="151">
        <v>35</v>
      </c>
      <c r="AL350" s="151">
        <v>17</v>
      </c>
      <c r="AM350" s="150">
        <v>10</v>
      </c>
      <c r="AN350" s="149">
        <v>9</v>
      </c>
      <c r="AO350" s="149">
        <v>21</v>
      </c>
      <c r="AP350" s="149">
        <v>9</v>
      </c>
      <c r="AQ350" s="149">
        <v>8</v>
      </c>
      <c r="AR350" s="149">
        <v>9</v>
      </c>
      <c r="AS350" s="149">
        <v>2</v>
      </c>
    </row>
    <row r="351" spans="1:45">
      <c r="A351" s="147" t="s">
        <v>260</v>
      </c>
      <c r="B351" s="147" t="s">
        <v>12</v>
      </c>
      <c r="C351" s="147" t="s">
        <v>24</v>
      </c>
      <c r="D351" s="147" t="s">
        <v>120</v>
      </c>
      <c r="E351" s="147" t="s">
        <v>451</v>
      </c>
      <c r="F351" s="149">
        <v>1944</v>
      </c>
      <c r="G351" s="149">
        <v>3</v>
      </c>
      <c r="H351" s="149">
        <v>931</v>
      </c>
      <c r="I351" s="149">
        <v>1207</v>
      </c>
      <c r="J351" s="149">
        <v>1.577</v>
      </c>
      <c r="K351" s="149">
        <v>30</v>
      </c>
      <c r="L351" s="149">
        <v>5</v>
      </c>
      <c r="M351" s="149">
        <v>30</v>
      </c>
      <c r="N351" s="149">
        <v>1390</v>
      </c>
      <c r="O351" s="149">
        <v>1</v>
      </c>
      <c r="P351" s="149">
        <v>1263</v>
      </c>
      <c r="Q351" s="149">
        <v>563</v>
      </c>
      <c r="R351" s="149">
        <v>1270</v>
      </c>
      <c r="S351" s="149">
        <v>154</v>
      </c>
      <c r="T351" s="149">
        <v>121</v>
      </c>
      <c r="U351" s="149">
        <v>2</v>
      </c>
      <c r="V351" s="149">
        <v>30</v>
      </c>
      <c r="W351" s="149">
        <v>4</v>
      </c>
      <c r="X351" s="149">
        <v>60</v>
      </c>
      <c r="Y351" s="149">
        <v>26</v>
      </c>
      <c r="Z351" s="149">
        <v>65</v>
      </c>
      <c r="AA351" s="149">
        <v>0</v>
      </c>
      <c r="AB351" s="149">
        <v>0</v>
      </c>
      <c r="AC351" s="149">
        <v>0</v>
      </c>
      <c r="AD351" s="149">
        <v>0</v>
      </c>
      <c r="AE351" s="149">
        <v>23</v>
      </c>
      <c r="AF351" s="149">
        <v>23</v>
      </c>
      <c r="AG351" s="149">
        <v>8</v>
      </c>
      <c r="AH351" s="149">
        <v>1</v>
      </c>
      <c r="AI351" s="149">
        <v>6</v>
      </c>
      <c r="AJ351" s="149">
        <v>6</v>
      </c>
      <c r="AK351" s="151">
        <v>45</v>
      </c>
      <c r="AL351" s="151">
        <v>34</v>
      </c>
      <c r="AM351" s="150">
        <v>11</v>
      </c>
      <c r="AN351" s="149">
        <v>10</v>
      </c>
      <c r="AO351" s="149">
        <v>28</v>
      </c>
      <c r="AP351" s="149">
        <v>17</v>
      </c>
      <c r="AQ351" s="149">
        <v>13</v>
      </c>
      <c r="AR351" s="149">
        <v>21</v>
      </c>
      <c r="AS351" s="149">
        <v>2</v>
      </c>
    </row>
    <row r="352" spans="1:45">
      <c r="A352" s="147" t="s">
        <v>260</v>
      </c>
      <c r="B352" s="147" t="s">
        <v>12</v>
      </c>
      <c r="C352" s="147" t="s">
        <v>24</v>
      </c>
      <c r="D352" s="147" t="s">
        <v>120</v>
      </c>
      <c r="E352" s="147" t="s">
        <v>452</v>
      </c>
      <c r="F352" s="149">
        <v>1949</v>
      </c>
      <c r="G352" s="149">
        <v>15</v>
      </c>
      <c r="H352" s="149">
        <v>941</v>
      </c>
      <c r="I352" s="149">
        <v>1201</v>
      </c>
      <c r="J352" s="149">
        <v>1.821</v>
      </c>
      <c r="K352" s="149">
        <v>49</v>
      </c>
      <c r="L352" s="149">
        <v>20</v>
      </c>
      <c r="M352" s="149">
        <v>49</v>
      </c>
      <c r="N352" s="149">
        <v>1874</v>
      </c>
      <c r="O352" s="149">
        <v>5</v>
      </c>
      <c r="P352" s="149">
        <v>1750</v>
      </c>
      <c r="Q352" s="149">
        <v>709</v>
      </c>
      <c r="R352" s="149">
        <v>1655</v>
      </c>
      <c r="S352" s="149">
        <v>164</v>
      </c>
      <c r="T352" s="149">
        <v>116</v>
      </c>
      <c r="U352" s="149">
        <v>10</v>
      </c>
      <c r="V352" s="149">
        <v>49</v>
      </c>
      <c r="W352" s="149">
        <v>4</v>
      </c>
      <c r="X352" s="149">
        <v>60</v>
      </c>
      <c r="Y352" s="149">
        <v>45</v>
      </c>
      <c r="Z352" s="149">
        <v>56</v>
      </c>
      <c r="AA352" s="149">
        <v>0</v>
      </c>
      <c r="AB352" s="149">
        <v>0</v>
      </c>
      <c r="AC352" s="149">
        <v>0</v>
      </c>
      <c r="AD352" s="149">
        <v>0</v>
      </c>
      <c r="AE352" s="149">
        <v>30</v>
      </c>
      <c r="AF352" s="149">
        <v>34</v>
      </c>
      <c r="AG352" s="149">
        <v>9</v>
      </c>
      <c r="AH352" s="149">
        <v>1</v>
      </c>
      <c r="AI352" s="149">
        <v>10</v>
      </c>
      <c r="AJ352" s="149">
        <v>10</v>
      </c>
      <c r="AK352" s="151">
        <v>74</v>
      </c>
      <c r="AL352" s="151">
        <v>61</v>
      </c>
      <c r="AM352" s="150">
        <v>17</v>
      </c>
      <c r="AN352" s="149">
        <v>15</v>
      </c>
      <c r="AO352" s="149">
        <v>34</v>
      </c>
      <c r="AP352" s="149">
        <v>43</v>
      </c>
      <c r="AQ352" s="149">
        <v>17</v>
      </c>
      <c r="AR352" s="149">
        <v>45</v>
      </c>
      <c r="AS352" s="149">
        <v>1</v>
      </c>
    </row>
    <row r="353" spans="1:45">
      <c r="A353" s="147" t="s">
        <v>260</v>
      </c>
      <c r="B353" s="147" t="s">
        <v>12</v>
      </c>
      <c r="C353" s="147" t="s">
        <v>24</v>
      </c>
      <c r="D353" s="147" t="s">
        <v>120</v>
      </c>
      <c r="E353" s="147" t="s">
        <v>453</v>
      </c>
      <c r="F353" s="149">
        <v>2036</v>
      </c>
      <c r="G353" s="149">
        <v>13</v>
      </c>
      <c r="H353" s="149">
        <v>973</v>
      </c>
      <c r="I353" s="149">
        <v>1179</v>
      </c>
      <c r="J353" s="149">
        <v>2.024</v>
      </c>
      <c r="K353" s="149">
        <v>88</v>
      </c>
      <c r="L353" s="149">
        <v>53</v>
      </c>
      <c r="M353" s="149">
        <v>88</v>
      </c>
      <c r="N353" s="149">
        <v>2167</v>
      </c>
      <c r="O353" s="149">
        <v>6</v>
      </c>
      <c r="P353" s="149">
        <v>1943</v>
      </c>
      <c r="Q353" s="149">
        <v>935</v>
      </c>
      <c r="R353" s="149">
        <v>1829</v>
      </c>
      <c r="S353" s="149">
        <v>91</v>
      </c>
      <c r="T353" s="149">
        <v>66</v>
      </c>
      <c r="U353" s="149">
        <v>13</v>
      </c>
      <c r="V353" s="149">
        <v>88</v>
      </c>
      <c r="W353" s="149">
        <v>8</v>
      </c>
      <c r="X353" s="149">
        <v>65</v>
      </c>
      <c r="Y353" s="149">
        <v>80</v>
      </c>
      <c r="Z353" s="149">
        <v>58</v>
      </c>
      <c r="AA353" s="149">
        <v>0</v>
      </c>
      <c r="AB353" s="149">
        <v>0</v>
      </c>
      <c r="AC353" s="149">
        <v>0</v>
      </c>
      <c r="AD353" s="149">
        <v>0</v>
      </c>
      <c r="AE353" s="149">
        <v>86</v>
      </c>
      <c r="AF353" s="149">
        <v>72</v>
      </c>
      <c r="AG353" s="149">
        <v>30</v>
      </c>
      <c r="AH353" s="149">
        <v>4</v>
      </c>
      <c r="AI353" s="149">
        <v>48</v>
      </c>
      <c r="AJ353" s="149">
        <v>48</v>
      </c>
      <c r="AK353" s="151">
        <v>178</v>
      </c>
      <c r="AL353" s="151">
        <v>145</v>
      </c>
      <c r="AM353" s="150">
        <v>32</v>
      </c>
      <c r="AN353" s="149">
        <v>32</v>
      </c>
      <c r="AO353" s="149">
        <v>95</v>
      </c>
      <c r="AP353" s="149">
        <v>84</v>
      </c>
      <c r="AQ353" s="149">
        <v>41</v>
      </c>
      <c r="AR353" s="149">
        <v>108</v>
      </c>
      <c r="AS353" s="149">
        <v>6</v>
      </c>
    </row>
    <row r="354" spans="1:45">
      <c r="A354" s="147" t="s">
        <v>260</v>
      </c>
      <c r="B354" s="147" t="s">
        <v>12</v>
      </c>
      <c r="C354" s="147" t="s">
        <v>24</v>
      </c>
      <c r="D354" s="147" t="s">
        <v>121</v>
      </c>
      <c r="E354" s="147" t="s">
        <v>449</v>
      </c>
      <c r="F354" s="149">
        <v>2332</v>
      </c>
      <c r="G354" s="149">
        <v>1</v>
      </c>
      <c r="H354" s="149">
        <v>1089</v>
      </c>
      <c r="I354" s="149">
        <v>1650</v>
      </c>
      <c r="J354" s="149">
        <v>1641</v>
      </c>
      <c r="K354" s="149">
        <v>16</v>
      </c>
      <c r="L354" s="149">
        <v>0</v>
      </c>
      <c r="M354" s="149">
        <v>16</v>
      </c>
      <c r="N354" s="149">
        <v>376</v>
      </c>
      <c r="O354" s="149">
        <v>0</v>
      </c>
      <c r="P354" s="149">
        <v>376</v>
      </c>
      <c r="Q354" s="149">
        <v>376</v>
      </c>
      <c r="R354" s="149">
        <v>376</v>
      </c>
      <c r="S354" s="149">
        <v>50</v>
      </c>
      <c r="T354" s="149">
        <v>27</v>
      </c>
      <c r="U354" s="149">
        <v>1</v>
      </c>
      <c r="V354" s="149">
        <v>15</v>
      </c>
      <c r="W354" s="149">
        <v>1</v>
      </c>
      <c r="X354" s="149">
        <v>84</v>
      </c>
      <c r="Y354" s="149">
        <v>14</v>
      </c>
      <c r="Z354" s="149">
        <v>34.299999999999997</v>
      </c>
      <c r="AA354" s="149">
        <v>0</v>
      </c>
      <c r="AB354" s="149">
        <v>0</v>
      </c>
      <c r="AC354" s="149">
        <v>0</v>
      </c>
      <c r="AD354" s="149">
        <v>0</v>
      </c>
      <c r="AE354" s="149">
        <v>4</v>
      </c>
      <c r="AF354" s="149">
        <v>9</v>
      </c>
      <c r="AG354" s="149">
        <v>7</v>
      </c>
      <c r="AH354" s="149">
        <v>3</v>
      </c>
      <c r="AI354" s="149">
        <v>7</v>
      </c>
      <c r="AJ354" s="149">
        <v>3</v>
      </c>
      <c r="AK354" s="151">
        <v>31</v>
      </c>
      <c r="AL354" s="151">
        <v>16</v>
      </c>
      <c r="AM354" s="150">
        <v>13</v>
      </c>
      <c r="AN354" s="149">
        <v>13</v>
      </c>
      <c r="AO354" s="149">
        <v>20</v>
      </c>
      <c r="AP354" s="149">
        <v>9</v>
      </c>
      <c r="AQ354" s="149">
        <v>10</v>
      </c>
      <c r="AR354" s="149">
        <v>17</v>
      </c>
      <c r="AS354" s="149">
        <v>1</v>
      </c>
    </row>
    <row r="355" spans="1:45">
      <c r="A355" s="147" t="s">
        <v>260</v>
      </c>
      <c r="B355" s="147" t="s">
        <v>12</v>
      </c>
      <c r="C355" s="147" t="s">
        <v>24</v>
      </c>
      <c r="D355" s="147" t="s">
        <v>121</v>
      </c>
      <c r="E355" s="147" t="s">
        <v>451</v>
      </c>
      <c r="F355" s="149">
        <v>1361</v>
      </c>
      <c r="G355" s="149">
        <v>3</v>
      </c>
      <c r="H355" s="149">
        <v>702</v>
      </c>
      <c r="I355" s="149">
        <v>914</v>
      </c>
      <c r="J355" s="149">
        <v>1333</v>
      </c>
      <c r="K355" s="149">
        <v>33</v>
      </c>
      <c r="L355" s="149">
        <v>1</v>
      </c>
      <c r="M355" s="149">
        <v>31</v>
      </c>
      <c r="N355" s="149">
        <v>1260</v>
      </c>
      <c r="O355" s="149">
        <v>0</v>
      </c>
      <c r="P355" s="149">
        <v>1260</v>
      </c>
      <c r="Q355" s="149">
        <v>1227</v>
      </c>
      <c r="R355" s="149">
        <v>1260</v>
      </c>
      <c r="S355" s="149">
        <v>212</v>
      </c>
      <c r="T355" s="149">
        <v>130</v>
      </c>
      <c r="U355" s="149">
        <v>14</v>
      </c>
      <c r="V355" s="149">
        <v>34</v>
      </c>
      <c r="W355" s="149">
        <v>5</v>
      </c>
      <c r="X355" s="149">
        <v>28.8</v>
      </c>
      <c r="Y355" s="149">
        <v>27</v>
      </c>
      <c r="Z355" s="149">
        <v>25.5</v>
      </c>
      <c r="AA355" s="149">
        <v>0</v>
      </c>
      <c r="AB355" s="149">
        <v>0</v>
      </c>
      <c r="AC355" s="149">
        <v>0</v>
      </c>
      <c r="AD355" s="149">
        <v>0</v>
      </c>
      <c r="AE355" s="149">
        <v>11</v>
      </c>
      <c r="AF355" s="149">
        <v>22</v>
      </c>
      <c r="AG355" s="149">
        <v>7</v>
      </c>
      <c r="AH355" s="149">
        <v>1</v>
      </c>
      <c r="AI355" s="149">
        <v>7</v>
      </c>
      <c r="AJ355" s="149">
        <v>4</v>
      </c>
      <c r="AK355" s="151">
        <v>62</v>
      </c>
      <c r="AL355" s="151">
        <v>27</v>
      </c>
      <c r="AM355" s="150">
        <v>17</v>
      </c>
      <c r="AN355" s="149">
        <v>17</v>
      </c>
      <c r="AO355" s="149">
        <v>27</v>
      </c>
      <c r="AP355" s="149">
        <v>45</v>
      </c>
      <c r="AQ355" s="149">
        <v>27</v>
      </c>
      <c r="AR355" s="149">
        <v>28</v>
      </c>
      <c r="AS355" s="149">
        <v>11</v>
      </c>
    </row>
    <row r="356" spans="1:45">
      <c r="A356" s="147" t="s">
        <v>260</v>
      </c>
      <c r="B356" s="147" t="s">
        <v>12</v>
      </c>
      <c r="C356" s="147" t="s">
        <v>24</v>
      </c>
      <c r="D356" s="147" t="s">
        <v>121</v>
      </c>
      <c r="E356" s="147" t="s">
        <v>452</v>
      </c>
      <c r="F356" s="149">
        <v>1271</v>
      </c>
      <c r="G356" s="149">
        <v>2</v>
      </c>
      <c r="H356" s="149">
        <v>607</v>
      </c>
      <c r="I356" s="149">
        <v>887</v>
      </c>
      <c r="J356" s="149">
        <v>1244</v>
      </c>
      <c r="K356" s="149">
        <v>44</v>
      </c>
      <c r="L356" s="149">
        <v>15</v>
      </c>
      <c r="M356" s="149">
        <v>44</v>
      </c>
      <c r="N356" s="149">
        <v>1254</v>
      </c>
      <c r="O356" s="149">
        <v>1</v>
      </c>
      <c r="P356" s="149">
        <v>1254</v>
      </c>
      <c r="Q356" s="149">
        <v>1220</v>
      </c>
      <c r="R356" s="149">
        <v>1254</v>
      </c>
      <c r="S356" s="149">
        <v>159</v>
      </c>
      <c r="T356" s="149">
        <v>106</v>
      </c>
      <c r="U356" s="149">
        <v>12</v>
      </c>
      <c r="V356" s="149">
        <v>40</v>
      </c>
      <c r="W356" s="149">
        <v>10</v>
      </c>
      <c r="X356" s="149">
        <v>24.9</v>
      </c>
      <c r="Y356" s="149">
        <v>30</v>
      </c>
      <c r="Z356" s="149">
        <v>25.5</v>
      </c>
      <c r="AA356" s="149">
        <v>0</v>
      </c>
      <c r="AB356" s="149">
        <v>0</v>
      </c>
      <c r="AC356" s="149">
        <v>0</v>
      </c>
      <c r="AD356" s="149">
        <v>0</v>
      </c>
      <c r="AE356" s="149">
        <v>13</v>
      </c>
      <c r="AF356" s="149">
        <v>27</v>
      </c>
      <c r="AG356" s="149">
        <v>9</v>
      </c>
      <c r="AH356" s="149">
        <v>1</v>
      </c>
      <c r="AI356" s="149">
        <v>8</v>
      </c>
      <c r="AJ356" s="149">
        <v>3</v>
      </c>
      <c r="AK356" s="151">
        <v>77</v>
      </c>
      <c r="AL356" s="151">
        <v>37</v>
      </c>
      <c r="AM356" s="150">
        <v>22</v>
      </c>
      <c r="AN356" s="149">
        <v>22</v>
      </c>
      <c r="AO356" s="149">
        <v>35</v>
      </c>
      <c r="AP356" s="149">
        <v>61</v>
      </c>
      <c r="AQ356" s="149">
        <v>23</v>
      </c>
      <c r="AR356" s="149">
        <v>51</v>
      </c>
      <c r="AS356" s="149">
        <v>14</v>
      </c>
    </row>
    <row r="357" spans="1:45">
      <c r="A357" s="147" t="s">
        <v>260</v>
      </c>
      <c r="B357" s="147" t="s">
        <v>12</v>
      </c>
      <c r="C357" s="147" t="s">
        <v>24</v>
      </c>
      <c r="D357" s="147" t="s">
        <v>121</v>
      </c>
      <c r="E357" s="147" t="s">
        <v>453</v>
      </c>
      <c r="F357" s="149">
        <v>1325</v>
      </c>
      <c r="G357" s="149">
        <v>9</v>
      </c>
      <c r="H357" s="149">
        <v>664</v>
      </c>
      <c r="I357" s="149">
        <v>864</v>
      </c>
      <c r="J357" s="149">
        <v>1318</v>
      </c>
      <c r="K357" s="149">
        <v>61</v>
      </c>
      <c r="L357" s="149">
        <v>29</v>
      </c>
      <c r="M357" s="149">
        <v>143</v>
      </c>
      <c r="N357" s="149">
        <v>1320</v>
      </c>
      <c r="O357" s="149">
        <v>5</v>
      </c>
      <c r="P357" s="149">
        <v>1320</v>
      </c>
      <c r="Q357" s="149">
        <v>1259</v>
      </c>
      <c r="R357" s="149">
        <v>1320</v>
      </c>
      <c r="S357" s="149">
        <v>122</v>
      </c>
      <c r="T357" s="149">
        <v>89</v>
      </c>
      <c r="U357" s="149">
        <v>91</v>
      </c>
      <c r="V357" s="149">
        <v>60</v>
      </c>
      <c r="W357" s="149">
        <v>13</v>
      </c>
      <c r="X357" s="149">
        <v>23.3</v>
      </c>
      <c r="Y357" s="149">
        <v>45</v>
      </c>
      <c r="Z357" s="149">
        <v>20.399999999999999</v>
      </c>
      <c r="AA357" s="149">
        <v>0</v>
      </c>
      <c r="AB357" s="149">
        <v>0</v>
      </c>
      <c r="AC357" s="149">
        <v>0</v>
      </c>
      <c r="AD357" s="149">
        <v>0</v>
      </c>
      <c r="AE357" s="149">
        <v>47</v>
      </c>
      <c r="AF357" s="149">
        <v>57</v>
      </c>
      <c r="AG357" s="149">
        <v>33</v>
      </c>
      <c r="AH357" s="149">
        <v>9</v>
      </c>
      <c r="AI357" s="149">
        <v>34</v>
      </c>
      <c r="AJ357" s="149">
        <v>22</v>
      </c>
      <c r="AK357" s="151">
        <v>115</v>
      </c>
      <c r="AL357" s="151">
        <v>59</v>
      </c>
      <c r="AM357" s="150">
        <v>35</v>
      </c>
      <c r="AN357" s="149">
        <v>35</v>
      </c>
      <c r="AO357" s="149">
        <v>67</v>
      </c>
      <c r="AP357" s="149">
        <v>91</v>
      </c>
      <c r="AQ357" s="149">
        <v>31</v>
      </c>
      <c r="AR357" s="149">
        <v>56</v>
      </c>
      <c r="AS357" s="149">
        <v>29</v>
      </c>
    </row>
    <row r="358" spans="1:45">
      <c r="A358" s="147" t="s">
        <v>260</v>
      </c>
      <c r="B358" s="147" t="s">
        <v>12</v>
      </c>
      <c r="C358" s="147" t="s">
        <v>24</v>
      </c>
      <c r="D358" s="147" t="s">
        <v>122</v>
      </c>
      <c r="E358" s="147" t="s">
        <v>449</v>
      </c>
      <c r="F358" s="149">
        <v>6364</v>
      </c>
      <c r="G358" s="149">
        <v>2</v>
      </c>
      <c r="H358" s="149">
        <v>2871</v>
      </c>
      <c r="I358" s="149">
        <v>2529</v>
      </c>
      <c r="J358" s="149">
        <v>6362</v>
      </c>
      <c r="K358" s="149">
        <v>75</v>
      </c>
      <c r="L358" s="149">
        <v>22</v>
      </c>
      <c r="M358" s="149">
        <v>75</v>
      </c>
      <c r="N358" s="149">
        <v>1269</v>
      </c>
      <c r="O358" s="149">
        <v>1</v>
      </c>
      <c r="P358" s="149">
        <v>1269</v>
      </c>
      <c r="Q358" s="149">
        <v>1269</v>
      </c>
      <c r="R358" s="149">
        <v>1269</v>
      </c>
      <c r="S358" s="149">
        <v>13</v>
      </c>
      <c r="T358" s="149">
        <v>8</v>
      </c>
      <c r="U358" s="149">
        <v>3</v>
      </c>
      <c r="V358" s="149">
        <v>75</v>
      </c>
      <c r="W358" s="149">
        <v>33</v>
      </c>
      <c r="X358" s="149"/>
      <c r="Y358" s="149">
        <v>39</v>
      </c>
      <c r="Z358" s="149"/>
      <c r="AA358" s="149">
        <v>3</v>
      </c>
      <c r="AB358" s="149"/>
      <c r="AC358" s="149">
        <v>0</v>
      </c>
      <c r="AD358" s="149"/>
      <c r="AE358" s="149">
        <v>65</v>
      </c>
      <c r="AF358" s="149">
        <v>80</v>
      </c>
      <c r="AG358" s="149">
        <v>133</v>
      </c>
      <c r="AH358" s="149">
        <v>71</v>
      </c>
      <c r="AI358" s="149">
        <v>127</v>
      </c>
      <c r="AJ358" s="149">
        <v>107</v>
      </c>
      <c r="AK358" s="151">
        <v>128</v>
      </c>
      <c r="AL358" s="151">
        <v>36</v>
      </c>
      <c r="AM358" s="150">
        <v>92</v>
      </c>
      <c r="AN358" s="149">
        <v>92</v>
      </c>
      <c r="AO358" s="149">
        <v>61</v>
      </c>
      <c r="AP358" s="149">
        <v>35</v>
      </c>
      <c r="AQ358" s="149">
        <v>39</v>
      </c>
      <c r="AR358" s="149">
        <v>43</v>
      </c>
      <c r="AS358" s="149">
        <v>4</v>
      </c>
    </row>
    <row r="359" spans="1:45">
      <c r="A359" s="147" t="s">
        <v>260</v>
      </c>
      <c r="B359" s="147" t="s">
        <v>12</v>
      </c>
      <c r="C359" s="147" t="s">
        <v>24</v>
      </c>
      <c r="D359" s="147" t="s">
        <v>122</v>
      </c>
      <c r="E359" s="147" t="s">
        <v>451</v>
      </c>
      <c r="F359" s="149">
        <v>3285</v>
      </c>
      <c r="G359" s="149">
        <v>1</v>
      </c>
      <c r="H359" s="149">
        <v>1499</v>
      </c>
      <c r="I359" s="149">
        <v>1234</v>
      </c>
      <c r="J359" s="149">
        <v>3283</v>
      </c>
      <c r="K359" s="149">
        <v>68</v>
      </c>
      <c r="L359" s="149">
        <v>1</v>
      </c>
      <c r="M359" s="149">
        <v>68</v>
      </c>
      <c r="N359" s="149">
        <v>2153</v>
      </c>
      <c r="O359" s="149">
        <v>2</v>
      </c>
      <c r="P359" s="149">
        <v>2153</v>
      </c>
      <c r="Q359" s="149">
        <v>1891</v>
      </c>
      <c r="R359" s="149">
        <v>2153</v>
      </c>
      <c r="S359" s="149">
        <v>80</v>
      </c>
      <c r="T359" s="149">
        <v>62</v>
      </c>
      <c r="U359" s="149">
        <v>7</v>
      </c>
      <c r="V359" s="149">
        <v>68</v>
      </c>
      <c r="W359" s="149">
        <v>34</v>
      </c>
      <c r="X359" s="149"/>
      <c r="Y359" s="149">
        <v>31</v>
      </c>
      <c r="Z359" s="149"/>
      <c r="AA359" s="149">
        <v>3</v>
      </c>
      <c r="AB359" s="149"/>
      <c r="AC359" s="149">
        <v>0</v>
      </c>
      <c r="AD359" s="149"/>
      <c r="AE359" s="149">
        <v>48</v>
      </c>
      <c r="AF359" s="149">
        <v>57</v>
      </c>
      <c r="AG359" s="149">
        <v>0</v>
      </c>
      <c r="AH359" s="149">
        <v>0</v>
      </c>
      <c r="AI359" s="149">
        <v>0</v>
      </c>
      <c r="AJ359" s="149">
        <v>0</v>
      </c>
      <c r="AK359" s="151">
        <v>131</v>
      </c>
      <c r="AL359" s="151">
        <v>71</v>
      </c>
      <c r="AM359" s="150">
        <v>60</v>
      </c>
      <c r="AN359" s="149">
        <v>60</v>
      </c>
      <c r="AO359" s="149">
        <v>47</v>
      </c>
      <c r="AP359" s="149">
        <v>51</v>
      </c>
      <c r="AQ359" s="149">
        <v>54</v>
      </c>
      <c r="AR359" s="149">
        <v>49</v>
      </c>
      <c r="AS359" s="149">
        <v>14</v>
      </c>
    </row>
    <row r="360" spans="1:45">
      <c r="A360" s="147" t="s">
        <v>260</v>
      </c>
      <c r="B360" s="147" t="s">
        <v>12</v>
      </c>
      <c r="C360" s="147" t="s">
        <v>24</v>
      </c>
      <c r="D360" s="147" t="s">
        <v>122</v>
      </c>
      <c r="E360" s="147" t="s">
        <v>452</v>
      </c>
      <c r="F360" s="149">
        <v>3527</v>
      </c>
      <c r="G360" s="149">
        <v>5</v>
      </c>
      <c r="H360" s="149">
        <v>1657</v>
      </c>
      <c r="I360" s="149">
        <v>1347</v>
      </c>
      <c r="J360" s="149">
        <v>3519</v>
      </c>
      <c r="K360" s="149">
        <v>88</v>
      </c>
      <c r="L360" s="149">
        <v>18</v>
      </c>
      <c r="M360" s="149">
        <v>88</v>
      </c>
      <c r="N360" s="149">
        <v>3063</v>
      </c>
      <c r="O360" s="149">
        <v>2</v>
      </c>
      <c r="P360" s="149">
        <v>3063</v>
      </c>
      <c r="Q360" s="149">
        <v>2249</v>
      </c>
      <c r="R360" s="149">
        <v>3063</v>
      </c>
      <c r="S360" s="149">
        <v>103</v>
      </c>
      <c r="T360" s="149">
        <v>87</v>
      </c>
      <c r="U360" s="149">
        <v>20</v>
      </c>
      <c r="V360" s="149">
        <v>88</v>
      </c>
      <c r="W360" s="149">
        <v>39</v>
      </c>
      <c r="X360" s="149"/>
      <c r="Y360" s="149">
        <v>47</v>
      </c>
      <c r="Z360" s="149"/>
      <c r="AA360" s="149">
        <v>1</v>
      </c>
      <c r="AB360" s="149"/>
      <c r="AC360" s="149">
        <v>1</v>
      </c>
      <c r="AD360" s="149"/>
      <c r="AE360" s="149">
        <v>58</v>
      </c>
      <c r="AF360" s="149">
        <v>75</v>
      </c>
      <c r="AG360" s="149">
        <v>0</v>
      </c>
      <c r="AH360" s="149">
        <v>0</v>
      </c>
      <c r="AI360" s="149">
        <v>0</v>
      </c>
      <c r="AJ360" s="149">
        <v>0</v>
      </c>
      <c r="AK360" s="151">
        <v>163</v>
      </c>
      <c r="AL360" s="151">
        <v>95</v>
      </c>
      <c r="AM360" s="150">
        <v>68</v>
      </c>
      <c r="AN360" s="149">
        <v>68</v>
      </c>
      <c r="AO360" s="149">
        <v>79</v>
      </c>
      <c r="AP360" s="149">
        <v>56</v>
      </c>
      <c r="AQ360" s="149">
        <v>48</v>
      </c>
      <c r="AR360" s="149">
        <v>77</v>
      </c>
      <c r="AS360" s="149">
        <v>21</v>
      </c>
    </row>
    <row r="361" spans="1:45">
      <c r="A361" s="147" t="s">
        <v>260</v>
      </c>
      <c r="B361" s="147" t="s">
        <v>12</v>
      </c>
      <c r="C361" s="147" t="s">
        <v>24</v>
      </c>
      <c r="D361" s="147" t="s">
        <v>122</v>
      </c>
      <c r="E361" s="147" t="s">
        <v>453</v>
      </c>
      <c r="F361" s="149">
        <v>3593</v>
      </c>
      <c r="G361" s="149">
        <v>18</v>
      </c>
      <c r="H361" s="149">
        <v>1673</v>
      </c>
      <c r="I361" s="149">
        <v>1248</v>
      </c>
      <c r="J361" s="149">
        <v>3575</v>
      </c>
      <c r="K361" s="149">
        <v>155</v>
      </c>
      <c r="L361" s="149">
        <v>73</v>
      </c>
      <c r="M361" s="149">
        <v>155</v>
      </c>
      <c r="N361" s="149">
        <v>3631</v>
      </c>
      <c r="O361" s="149">
        <v>8</v>
      </c>
      <c r="P361" s="149">
        <v>3631</v>
      </c>
      <c r="Q361" s="149">
        <v>2661</v>
      </c>
      <c r="R361" s="149">
        <v>3631</v>
      </c>
      <c r="S361" s="149">
        <v>84</v>
      </c>
      <c r="T361" s="149">
        <v>92</v>
      </c>
      <c r="U361" s="149">
        <v>21</v>
      </c>
      <c r="V361" s="149">
        <v>155</v>
      </c>
      <c r="W361" s="149">
        <v>48</v>
      </c>
      <c r="X361" s="149"/>
      <c r="Y361" s="149">
        <v>102</v>
      </c>
      <c r="Z361" s="149"/>
      <c r="AA361" s="149">
        <v>1</v>
      </c>
      <c r="AB361" s="149"/>
      <c r="AC361" s="149">
        <v>4</v>
      </c>
      <c r="AD361" s="149"/>
      <c r="AE361" s="149">
        <v>133</v>
      </c>
      <c r="AF361" s="149">
        <v>136</v>
      </c>
      <c r="AG361" s="149">
        <v>0</v>
      </c>
      <c r="AH361" s="149">
        <v>0</v>
      </c>
      <c r="AI361" s="149">
        <v>0</v>
      </c>
      <c r="AJ361" s="149">
        <v>0</v>
      </c>
      <c r="AK361" s="151">
        <v>269</v>
      </c>
      <c r="AL361" s="151">
        <v>190</v>
      </c>
      <c r="AM361" s="150">
        <v>79</v>
      </c>
      <c r="AN361" s="149">
        <v>79</v>
      </c>
      <c r="AO361" s="149">
        <v>112</v>
      </c>
      <c r="AP361" s="149">
        <v>132</v>
      </c>
      <c r="AQ361" s="149">
        <v>60</v>
      </c>
      <c r="AR361" s="149">
        <v>127</v>
      </c>
      <c r="AS361" s="149">
        <v>51</v>
      </c>
    </row>
    <row r="362" spans="1:45">
      <c r="A362" s="147" t="s">
        <v>260</v>
      </c>
      <c r="B362" s="147" t="s">
        <v>13</v>
      </c>
      <c r="C362" s="147" t="s">
        <v>81</v>
      </c>
      <c r="D362" s="147" t="s">
        <v>517</v>
      </c>
      <c r="E362" s="147" t="s">
        <v>449</v>
      </c>
      <c r="F362" s="149">
        <v>2984</v>
      </c>
      <c r="G362" s="149">
        <v>0</v>
      </c>
      <c r="H362" s="149">
        <v>1543</v>
      </c>
      <c r="I362" s="149">
        <v>13</v>
      </c>
      <c r="J362" s="149">
        <v>2984</v>
      </c>
      <c r="K362" s="149">
        <v>35</v>
      </c>
      <c r="L362" s="149">
        <v>0</v>
      </c>
      <c r="M362" s="149">
        <v>35</v>
      </c>
      <c r="N362" s="149">
        <v>996</v>
      </c>
      <c r="O362" s="149">
        <v>0</v>
      </c>
      <c r="P362" s="149">
        <v>996</v>
      </c>
      <c r="Q362" s="149">
        <v>996</v>
      </c>
      <c r="R362" s="149">
        <v>996</v>
      </c>
      <c r="S362" s="149">
        <v>5</v>
      </c>
      <c r="T362" s="149">
        <v>5</v>
      </c>
      <c r="U362" s="149">
        <v>25</v>
      </c>
      <c r="V362" s="149">
        <v>35</v>
      </c>
      <c r="W362" s="149">
        <v>23</v>
      </c>
      <c r="X362" s="149"/>
      <c r="Y362" s="149">
        <v>12</v>
      </c>
      <c r="Z362" s="149">
        <v>447.42</v>
      </c>
      <c r="AA362" s="149">
        <v>0</v>
      </c>
      <c r="AB362" s="149">
        <v>0</v>
      </c>
      <c r="AC362" s="149">
        <v>0</v>
      </c>
      <c r="AD362" s="149">
        <v>0</v>
      </c>
      <c r="AE362" s="149">
        <v>24</v>
      </c>
      <c r="AF362" s="149">
        <v>44</v>
      </c>
      <c r="AG362" s="149">
        <v>42</v>
      </c>
      <c r="AH362" s="149">
        <v>41</v>
      </c>
      <c r="AI362" s="149">
        <v>42</v>
      </c>
      <c r="AJ362" s="149">
        <v>42</v>
      </c>
      <c r="AK362" s="150">
        <v>66</v>
      </c>
      <c r="AL362" s="150">
        <v>46</v>
      </c>
      <c r="AM362" s="150">
        <v>20</v>
      </c>
      <c r="AN362" s="149">
        <v>20</v>
      </c>
      <c r="AO362" s="149">
        <v>28</v>
      </c>
      <c r="AP362" s="149">
        <v>18</v>
      </c>
      <c r="AQ362" s="149">
        <v>13</v>
      </c>
      <c r="AR362" s="149">
        <v>42</v>
      </c>
      <c r="AS362" s="149">
        <v>14</v>
      </c>
    </row>
    <row r="363" spans="1:45">
      <c r="A363" s="147" t="s">
        <v>260</v>
      </c>
      <c r="B363" s="147" t="s">
        <v>13</v>
      </c>
      <c r="C363" s="147" t="s">
        <v>81</v>
      </c>
      <c r="D363" s="147" t="s">
        <v>517</v>
      </c>
      <c r="E363" s="147" t="s">
        <v>451</v>
      </c>
      <c r="F363" s="149">
        <v>1660</v>
      </c>
      <c r="G363" s="149">
        <v>3</v>
      </c>
      <c r="H363" s="149">
        <v>898</v>
      </c>
      <c r="I363" s="149">
        <v>9</v>
      </c>
      <c r="J363" s="149">
        <v>1657</v>
      </c>
      <c r="K363" s="149">
        <v>60</v>
      </c>
      <c r="L363" s="149">
        <v>2</v>
      </c>
      <c r="M363" s="149">
        <v>60</v>
      </c>
      <c r="N363" s="149">
        <v>1635</v>
      </c>
      <c r="O363" s="149">
        <v>0</v>
      </c>
      <c r="P363" s="149">
        <v>1635</v>
      </c>
      <c r="Q363" s="149">
        <v>1635</v>
      </c>
      <c r="R363" s="149">
        <v>1635</v>
      </c>
      <c r="S363" s="149">
        <v>10</v>
      </c>
      <c r="T363" s="149">
        <v>18</v>
      </c>
      <c r="U363" s="149">
        <v>112</v>
      </c>
      <c r="V363" s="149">
        <v>60</v>
      </c>
      <c r="W363" s="149">
        <v>35</v>
      </c>
      <c r="X363" s="149"/>
      <c r="Y363" s="149">
        <v>25</v>
      </c>
      <c r="Z363" s="149">
        <v>937.99</v>
      </c>
      <c r="AA363" s="149">
        <v>0</v>
      </c>
      <c r="AB363" s="149">
        <v>0</v>
      </c>
      <c r="AC363" s="149">
        <v>0</v>
      </c>
      <c r="AD363" s="149">
        <v>0</v>
      </c>
      <c r="AE363" s="149">
        <v>41</v>
      </c>
      <c r="AF363" s="149">
        <v>62</v>
      </c>
      <c r="AG363" s="149"/>
      <c r="AH363" s="149"/>
      <c r="AI363" s="149"/>
      <c r="AJ363" s="149"/>
      <c r="AK363" s="150">
        <v>106</v>
      </c>
      <c r="AL363" s="150">
        <v>62</v>
      </c>
      <c r="AM363" s="150">
        <v>44</v>
      </c>
      <c r="AN363" s="149">
        <v>44</v>
      </c>
      <c r="AO363" s="149">
        <v>53</v>
      </c>
      <c r="AP363" s="149">
        <v>23</v>
      </c>
      <c r="AQ363" s="149">
        <v>11</v>
      </c>
      <c r="AR363" s="149">
        <v>65</v>
      </c>
      <c r="AS363" s="149">
        <v>27</v>
      </c>
    </row>
    <row r="364" spans="1:45">
      <c r="A364" s="147" t="s">
        <v>260</v>
      </c>
      <c r="B364" s="147" t="s">
        <v>13</v>
      </c>
      <c r="C364" s="147" t="s">
        <v>81</v>
      </c>
      <c r="D364" s="147" t="s">
        <v>517</v>
      </c>
      <c r="E364" s="147" t="s">
        <v>452</v>
      </c>
      <c r="F364" s="149">
        <v>2197</v>
      </c>
      <c r="G364" s="149">
        <v>1</v>
      </c>
      <c r="H364" s="149">
        <v>1065</v>
      </c>
      <c r="I364" s="149">
        <v>6</v>
      </c>
      <c r="J364" s="149">
        <v>2196</v>
      </c>
      <c r="K364" s="149">
        <v>57</v>
      </c>
      <c r="L364" s="149">
        <v>0</v>
      </c>
      <c r="M364" s="149">
        <v>57</v>
      </c>
      <c r="N364" s="149">
        <v>1645</v>
      </c>
      <c r="O364" s="149">
        <v>0</v>
      </c>
      <c r="P364" s="149">
        <v>1645</v>
      </c>
      <c r="Q364" s="149">
        <v>1645</v>
      </c>
      <c r="R364" s="149">
        <v>1645</v>
      </c>
      <c r="S364" s="149">
        <v>10</v>
      </c>
      <c r="T364" s="149">
        <v>8</v>
      </c>
      <c r="U364" s="149">
        <v>126</v>
      </c>
      <c r="V364" s="149">
        <v>57</v>
      </c>
      <c r="W364" s="149">
        <v>38</v>
      </c>
      <c r="X364" s="149"/>
      <c r="Y364" s="149">
        <v>19</v>
      </c>
      <c r="Z364" s="149">
        <v>782.88</v>
      </c>
      <c r="AA364" s="149">
        <v>0</v>
      </c>
      <c r="AB364" s="149">
        <v>0</v>
      </c>
      <c r="AC364" s="149">
        <v>0</v>
      </c>
      <c r="AD364" s="149">
        <v>0</v>
      </c>
      <c r="AE364" s="149">
        <v>42</v>
      </c>
      <c r="AF364" s="149">
        <v>68</v>
      </c>
      <c r="AG364" s="149"/>
      <c r="AH364" s="149"/>
      <c r="AI364" s="149"/>
      <c r="AJ364" s="149"/>
      <c r="AK364" s="150">
        <v>109</v>
      </c>
      <c r="AL364" s="150">
        <v>71</v>
      </c>
      <c r="AM364" s="150">
        <v>38</v>
      </c>
      <c r="AN364" s="149">
        <v>38</v>
      </c>
      <c r="AO364" s="149">
        <v>52</v>
      </c>
      <c r="AP364" s="149">
        <v>34</v>
      </c>
      <c r="AQ364" s="149">
        <v>10</v>
      </c>
      <c r="AR364" s="149">
        <v>60</v>
      </c>
      <c r="AS364" s="149">
        <v>36</v>
      </c>
    </row>
    <row r="365" spans="1:45">
      <c r="A365" s="147" t="s">
        <v>260</v>
      </c>
      <c r="B365" s="147" t="s">
        <v>13</v>
      </c>
      <c r="C365" s="147" t="s">
        <v>81</v>
      </c>
      <c r="D365" s="147" t="s">
        <v>517</v>
      </c>
      <c r="E365" s="147" t="s">
        <v>453</v>
      </c>
      <c r="F365" s="149">
        <v>1886</v>
      </c>
      <c r="G365" s="149">
        <v>2</v>
      </c>
      <c r="H365" s="149">
        <v>902</v>
      </c>
      <c r="I365" s="149">
        <v>5</v>
      </c>
      <c r="J365" s="149">
        <v>1884</v>
      </c>
      <c r="K365" s="149">
        <v>57</v>
      </c>
      <c r="L365" s="149">
        <v>0</v>
      </c>
      <c r="M365" s="149">
        <v>57</v>
      </c>
      <c r="N365" s="149">
        <v>1855</v>
      </c>
      <c r="O365" s="149">
        <v>0</v>
      </c>
      <c r="P365" s="149">
        <v>1855</v>
      </c>
      <c r="Q365" s="149">
        <v>1855</v>
      </c>
      <c r="R365" s="149">
        <v>1855</v>
      </c>
      <c r="S365" s="149">
        <v>8</v>
      </c>
      <c r="T365" s="149">
        <v>3</v>
      </c>
      <c r="U365" s="149">
        <v>121</v>
      </c>
      <c r="V365" s="149">
        <v>57</v>
      </c>
      <c r="W365" s="149">
        <v>38</v>
      </c>
      <c r="X365" s="149"/>
      <c r="Y365" s="149">
        <v>19</v>
      </c>
      <c r="Z365" s="149">
        <v>670.88</v>
      </c>
      <c r="AA365" s="149">
        <v>0</v>
      </c>
      <c r="AB365" s="149">
        <v>0</v>
      </c>
      <c r="AC365" s="149">
        <v>0</v>
      </c>
      <c r="AD365" s="149">
        <v>0</v>
      </c>
      <c r="AE365" s="149">
        <v>39</v>
      </c>
      <c r="AF365" s="149">
        <v>62</v>
      </c>
      <c r="AG365" s="149"/>
      <c r="AH365" s="149"/>
      <c r="AI365" s="149"/>
      <c r="AJ365" s="149"/>
      <c r="AK365" s="150">
        <v>111</v>
      </c>
      <c r="AL365" s="150">
        <v>63</v>
      </c>
      <c r="AM365" s="150">
        <v>48</v>
      </c>
      <c r="AN365" s="149">
        <v>48</v>
      </c>
      <c r="AO365" s="149">
        <v>50</v>
      </c>
      <c r="AP365" s="149">
        <v>41</v>
      </c>
      <c r="AQ365" s="149">
        <v>3</v>
      </c>
      <c r="AR365" s="149">
        <v>45</v>
      </c>
      <c r="AS365" s="149">
        <v>63</v>
      </c>
    </row>
    <row r="366" spans="1:45">
      <c r="A366" s="147" t="s">
        <v>260</v>
      </c>
      <c r="B366" s="147" t="s">
        <v>13</v>
      </c>
      <c r="C366" s="147" t="s">
        <v>81</v>
      </c>
      <c r="D366" s="147" t="s">
        <v>518</v>
      </c>
      <c r="E366" s="147" t="s">
        <v>449</v>
      </c>
      <c r="F366" s="149">
        <v>349</v>
      </c>
      <c r="G366" s="149">
        <v>0</v>
      </c>
      <c r="H366" s="149">
        <v>177</v>
      </c>
      <c r="I366" s="149">
        <v>8</v>
      </c>
      <c r="J366" s="149">
        <v>349</v>
      </c>
      <c r="K366" s="149">
        <v>16</v>
      </c>
      <c r="L366" s="149">
        <v>1</v>
      </c>
      <c r="M366" s="149">
        <v>16</v>
      </c>
      <c r="N366" s="149">
        <v>349</v>
      </c>
      <c r="O366" s="149">
        <v>0</v>
      </c>
      <c r="P366" s="149">
        <v>349</v>
      </c>
      <c r="Q366" s="149">
        <v>349</v>
      </c>
      <c r="R366" s="149">
        <v>349</v>
      </c>
      <c r="S366" s="149">
        <v>16</v>
      </c>
      <c r="T366" s="149">
        <v>5</v>
      </c>
      <c r="U366" s="149">
        <v>19</v>
      </c>
      <c r="V366" s="149">
        <v>16</v>
      </c>
      <c r="W366" s="149">
        <v>16</v>
      </c>
      <c r="X366" s="149">
        <v>202.5</v>
      </c>
      <c r="Y366" s="149">
        <v>0</v>
      </c>
      <c r="Z366" s="149">
        <v>0</v>
      </c>
      <c r="AA366" s="149">
        <v>0</v>
      </c>
      <c r="AB366" s="149">
        <v>0</v>
      </c>
      <c r="AC366" s="149">
        <v>0</v>
      </c>
      <c r="AD366" s="149">
        <v>0</v>
      </c>
      <c r="AE366" s="149">
        <v>100</v>
      </c>
      <c r="AF366" s="149">
        <v>16</v>
      </c>
      <c r="AG366" s="149">
        <v>4</v>
      </c>
      <c r="AH366" s="149">
        <v>4</v>
      </c>
      <c r="AI366" s="149">
        <v>4</v>
      </c>
      <c r="AJ366" s="149">
        <v>4</v>
      </c>
      <c r="AK366" s="150">
        <v>40</v>
      </c>
      <c r="AL366" s="150">
        <v>40</v>
      </c>
      <c r="AM366" s="150">
        <v>0</v>
      </c>
      <c r="AN366" s="149">
        <v>0</v>
      </c>
      <c r="AO366" s="149">
        <v>23</v>
      </c>
      <c r="AP366" s="149">
        <v>17</v>
      </c>
      <c r="AQ366" s="149">
        <v>0</v>
      </c>
      <c r="AR366" s="149">
        <v>24</v>
      </c>
      <c r="AS366" s="149">
        <v>19</v>
      </c>
    </row>
    <row r="367" spans="1:45">
      <c r="A367" s="147" t="s">
        <v>260</v>
      </c>
      <c r="B367" s="147" t="s">
        <v>13</v>
      </c>
      <c r="C367" s="147" t="s">
        <v>81</v>
      </c>
      <c r="D367" s="147" t="s">
        <v>518</v>
      </c>
      <c r="E367" s="147" t="s">
        <v>451</v>
      </c>
      <c r="F367" s="149">
        <v>179</v>
      </c>
      <c r="G367" s="149">
        <v>0</v>
      </c>
      <c r="H367" s="149">
        <v>91</v>
      </c>
      <c r="I367" s="149">
        <v>3</v>
      </c>
      <c r="J367" s="149">
        <v>179</v>
      </c>
      <c r="K367" s="149">
        <v>8</v>
      </c>
      <c r="L367" s="149">
        <v>0</v>
      </c>
      <c r="M367" s="149">
        <v>8</v>
      </c>
      <c r="N367" s="149">
        <v>179</v>
      </c>
      <c r="O367" s="149">
        <v>0</v>
      </c>
      <c r="P367" s="149">
        <v>179</v>
      </c>
      <c r="Q367" s="149">
        <v>179</v>
      </c>
      <c r="R367" s="149">
        <v>179</v>
      </c>
      <c r="S367" s="149">
        <v>3</v>
      </c>
      <c r="T367" s="149">
        <v>3</v>
      </c>
      <c r="U367" s="149">
        <v>28</v>
      </c>
      <c r="V367" s="149">
        <v>8</v>
      </c>
      <c r="W367" s="149">
        <v>8</v>
      </c>
      <c r="X367" s="149">
        <v>200</v>
      </c>
      <c r="Y367" s="149">
        <v>0</v>
      </c>
      <c r="Z367" s="149">
        <v>0</v>
      </c>
      <c r="AA367" s="149">
        <v>0</v>
      </c>
      <c r="AB367" s="149">
        <v>0</v>
      </c>
      <c r="AC367" s="149">
        <v>0</v>
      </c>
      <c r="AD367" s="149">
        <v>0</v>
      </c>
      <c r="AE367" s="149">
        <v>104</v>
      </c>
      <c r="AF367" s="149">
        <v>7</v>
      </c>
      <c r="AG367" s="149"/>
      <c r="AH367" s="149"/>
      <c r="AI367" s="149"/>
      <c r="AJ367" s="149"/>
      <c r="AK367" s="150">
        <v>18</v>
      </c>
      <c r="AL367" s="150">
        <v>16</v>
      </c>
      <c r="AM367" s="150">
        <v>2</v>
      </c>
      <c r="AN367" s="149">
        <v>0</v>
      </c>
      <c r="AO367" s="149">
        <v>15</v>
      </c>
      <c r="AP367" s="149">
        <v>3</v>
      </c>
      <c r="AQ367" s="149">
        <v>0</v>
      </c>
      <c r="AR367" s="149">
        <v>12</v>
      </c>
      <c r="AS367" s="149">
        <v>4</v>
      </c>
    </row>
    <row r="368" spans="1:45">
      <c r="A368" s="147" t="s">
        <v>260</v>
      </c>
      <c r="B368" s="147" t="s">
        <v>13</v>
      </c>
      <c r="C368" s="147" t="s">
        <v>81</v>
      </c>
      <c r="D368" s="147" t="s">
        <v>518</v>
      </c>
      <c r="E368" s="147" t="s">
        <v>452</v>
      </c>
      <c r="F368" s="149">
        <v>208</v>
      </c>
      <c r="G368" s="149">
        <v>0</v>
      </c>
      <c r="H368" s="149">
        <v>89</v>
      </c>
      <c r="I368" s="149">
        <v>9</v>
      </c>
      <c r="J368" s="149">
        <v>208</v>
      </c>
      <c r="K368" s="149">
        <v>8</v>
      </c>
      <c r="L368" s="149">
        <v>1</v>
      </c>
      <c r="M368" s="149">
        <v>8</v>
      </c>
      <c r="N368" s="149">
        <v>208</v>
      </c>
      <c r="O368" s="149">
        <v>0</v>
      </c>
      <c r="P368" s="149">
        <v>208</v>
      </c>
      <c r="Q368" s="149">
        <v>208</v>
      </c>
      <c r="R368" s="149">
        <v>208</v>
      </c>
      <c r="S368" s="149">
        <v>5</v>
      </c>
      <c r="T368" s="149">
        <v>4</v>
      </c>
      <c r="U368" s="149">
        <v>46</v>
      </c>
      <c r="V368" s="149">
        <v>8</v>
      </c>
      <c r="W368" s="149">
        <v>8</v>
      </c>
      <c r="X368" s="149">
        <v>200</v>
      </c>
      <c r="Y368" s="149">
        <v>0</v>
      </c>
      <c r="Z368" s="149">
        <v>0</v>
      </c>
      <c r="AA368" s="149">
        <v>0</v>
      </c>
      <c r="AB368" s="149">
        <v>0</v>
      </c>
      <c r="AC368" s="149">
        <v>0</v>
      </c>
      <c r="AD368" s="149">
        <v>0</v>
      </c>
      <c r="AE368" s="149">
        <v>126</v>
      </c>
      <c r="AF368" s="149">
        <v>8</v>
      </c>
      <c r="AG368" s="149"/>
      <c r="AH368" s="149"/>
      <c r="AI368" s="149"/>
      <c r="AJ368" s="149"/>
      <c r="AK368" s="150">
        <v>16</v>
      </c>
      <c r="AL368" s="150">
        <v>16</v>
      </c>
      <c r="AM368" s="150">
        <v>0</v>
      </c>
      <c r="AN368" s="149">
        <v>0</v>
      </c>
      <c r="AO368" s="149">
        <v>12</v>
      </c>
      <c r="AP368" s="149">
        <v>4</v>
      </c>
      <c r="AQ368" s="149">
        <v>0</v>
      </c>
      <c r="AR368" s="149">
        <v>6</v>
      </c>
      <c r="AS368" s="149">
        <v>6</v>
      </c>
    </row>
    <row r="369" spans="1:45">
      <c r="A369" s="147" t="s">
        <v>260</v>
      </c>
      <c r="B369" s="147" t="s">
        <v>13</v>
      </c>
      <c r="C369" s="147" t="s">
        <v>81</v>
      </c>
      <c r="D369" s="147" t="s">
        <v>518</v>
      </c>
      <c r="E369" s="147" t="s">
        <v>453</v>
      </c>
      <c r="F369" s="149">
        <v>221</v>
      </c>
      <c r="G369" s="149">
        <v>0</v>
      </c>
      <c r="H369" s="149">
        <v>108</v>
      </c>
      <c r="I369" s="149">
        <v>8</v>
      </c>
      <c r="J369" s="149">
        <v>221</v>
      </c>
      <c r="K369" s="149">
        <v>8</v>
      </c>
      <c r="L369" s="149">
        <v>0</v>
      </c>
      <c r="M369" s="149">
        <v>8</v>
      </c>
      <c r="N369" s="149">
        <v>221</v>
      </c>
      <c r="O369" s="149">
        <v>0</v>
      </c>
      <c r="P369" s="149">
        <v>221</v>
      </c>
      <c r="Q369" s="149">
        <v>221</v>
      </c>
      <c r="R369" s="149">
        <v>221</v>
      </c>
      <c r="S369" s="149">
        <v>4</v>
      </c>
      <c r="T369" s="149">
        <v>5</v>
      </c>
      <c r="U369" s="149">
        <v>73</v>
      </c>
      <c r="V369" s="149">
        <v>8</v>
      </c>
      <c r="W369" s="149">
        <v>8</v>
      </c>
      <c r="X369" s="149">
        <v>200</v>
      </c>
      <c r="Y369" s="149">
        <v>0</v>
      </c>
      <c r="Z369" s="149">
        <v>0</v>
      </c>
      <c r="AA369" s="149">
        <v>0</v>
      </c>
      <c r="AB369" s="149">
        <v>0</v>
      </c>
      <c r="AC369" s="149">
        <v>0</v>
      </c>
      <c r="AD369" s="149">
        <v>0</v>
      </c>
      <c r="AE369" s="149">
        <v>125</v>
      </c>
      <c r="AF369" s="149">
        <v>8</v>
      </c>
      <c r="AG369" s="149"/>
      <c r="AH369" s="149"/>
      <c r="AI369" s="149"/>
      <c r="AJ369" s="149"/>
      <c r="AK369" s="150">
        <v>15</v>
      </c>
      <c r="AL369" s="150">
        <v>14</v>
      </c>
      <c r="AM369" s="150">
        <v>1</v>
      </c>
      <c r="AN369" s="149">
        <v>1</v>
      </c>
      <c r="AO369" s="149">
        <v>7</v>
      </c>
      <c r="AP369" s="149">
        <v>8</v>
      </c>
      <c r="AQ369" s="149">
        <v>0</v>
      </c>
      <c r="AR369" s="149">
        <v>6</v>
      </c>
      <c r="AS369" s="149">
        <v>7</v>
      </c>
    </row>
    <row r="370" spans="1:45">
      <c r="A370" s="147" t="s">
        <v>260</v>
      </c>
      <c r="B370" s="147" t="s">
        <v>13</v>
      </c>
      <c r="C370" s="147" t="s">
        <v>81</v>
      </c>
      <c r="D370" s="147" t="s">
        <v>519</v>
      </c>
      <c r="E370" s="147" t="s">
        <v>449</v>
      </c>
      <c r="F370" s="149">
        <v>3160</v>
      </c>
      <c r="G370" s="149">
        <v>1</v>
      </c>
      <c r="H370" s="149">
        <v>1534</v>
      </c>
      <c r="I370" s="149">
        <v>112</v>
      </c>
      <c r="J370" s="149">
        <v>3159</v>
      </c>
      <c r="K370" s="149">
        <v>58</v>
      </c>
      <c r="L370" s="149">
        <v>8</v>
      </c>
      <c r="M370" s="149">
        <v>58</v>
      </c>
      <c r="N370" s="149">
        <v>1218</v>
      </c>
      <c r="O370" s="149"/>
      <c r="P370" s="149">
        <v>1218</v>
      </c>
      <c r="Q370" s="149">
        <v>1218</v>
      </c>
      <c r="R370" s="149">
        <v>1218</v>
      </c>
      <c r="S370" s="149">
        <v>25</v>
      </c>
      <c r="T370" s="149">
        <v>9</v>
      </c>
      <c r="U370" s="149">
        <v>43.508771929824562</v>
      </c>
      <c r="V370" s="149">
        <v>57</v>
      </c>
      <c r="W370" s="149">
        <v>47</v>
      </c>
      <c r="X370" s="149">
        <v>76.62</v>
      </c>
      <c r="Y370" s="149">
        <v>11</v>
      </c>
      <c r="Z370" s="149">
        <v>48</v>
      </c>
      <c r="AA370" s="149"/>
      <c r="AB370" s="149"/>
      <c r="AC370" s="149"/>
      <c r="AD370" s="149"/>
      <c r="AE370" s="149">
        <v>58</v>
      </c>
      <c r="AF370" s="149">
        <v>58</v>
      </c>
      <c r="AG370" s="149">
        <v>47</v>
      </c>
      <c r="AH370" s="149">
        <v>46</v>
      </c>
      <c r="AI370" s="149">
        <v>47</v>
      </c>
      <c r="AJ370" s="149">
        <v>47</v>
      </c>
      <c r="AK370" s="150">
        <v>119</v>
      </c>
      <c r="AL370" s="150">
        <v>95</v>
      </c>
      <c r="AM370" s="150">
        <v>24</v>
      </c>
      <c r="AN370" s="149">
        <v>24</v>
      </c>
      <c r="AO370" s="149">
        <v>73</v>
      </c>
      <c r="AP370" s="149">
        <v>46</v>
      </c>
      <c r="AQ370" s="149">
        <v>19</v>
      </c>
      <c r="AR370" s="149">
        <v>51</v>
      </c>
      <c r="AS370" s="149">
        <v>46</v>
      </c>
    </row>
    <row r="371" spans="1:45">
      <c r="A371" s="147" t="s">
        <v>260</v>
      </c>
      <c r="B371" s="147" t="s">
        <v>13</v>
      </c>
      <c r="C371" s="147" t="s">
        <v>81</v>
      </c>
      <c r="D371" s="147" t="s">
        <v>519</v>
      </c>
      <c r="E371" s="147" t="s">
        <v>451</v>
      </c>
      <c r="F371" s="149">
        <v>2320</v>
      </c>
      <c r="G371" s="149">
        <v>1</v>
      </c>
      <c r="H371" s="149">
        <v>967</v>
      </c>
      <c r="I371" s="149">
        <v>95</v>
      </c>
      <c r="J371" s="149">
        <v>2319</v>
      </c>
      <c r="K371" s="149">
        <v>78</v>
      </c>
      <c r="L371" s="149">
        <v>1</v>
      </c>
      <c r="M371" s="149">
        <v>78</v>
      </c>
      <c r="N371" s="149">
        <v>2022</v>
      </c>
      <c r="O371" s="149">
        <v>1</v>
      </c>
      <c r="P371" s="149">
        <v>2022</v>
      </c>
      <c r="Q371" s="149">
        <v>2022</v>
      </c>
      <c r="R371" s="149">
        <v>2022</v>
      </c>
      <c r="S371" s="149">
        <v>35</v>
      </c>
      <c r="T371" s="149">
        <v>22</v>
      </c>
      <c r="U371" s="149">
        <v>136.0408163265306</v>
      </c>
      <c r="V371" s="149">
        <v>78</v>
      </c>
      <c r="W371" s="149">
        <v>62</v>
      </c>
      <c r="X371" s="149">
        <v>77.06</v>
      </c>
      <c r="Y371" s="149">
        <v>15</v>
      </c>
      <c r="Z371" s="149">
        <v>52</v>
      </c>
      <c r="AA371" s="149"/>
      <c r="AB371" s="149"/>
      <c r="AC371" s="149"/>
      <c r="AD371" s="149"/>
      <c r="AE371" s="149">
        <v>78</v>
      </c>
      <c r="AF371" s="149">
        <v>78</v>
      </c>
      <c r="AG371" s="149">
        <v>0</v>
      </c>
      <c r="AH371" s="149">
        <v>0</v>
      </c>
      <c r="AI371" s="149">
        <v>0</v>
      </c>
      <c r="AJ371" s="149">
        <v>0</v>
      </c>
      <c r="AK371" s="150">
        <v>151</v>
      </c>
      <c r="AL371" s="150">
        <v>93</v>
      </c>
      <c r="AM371" s="150">
        <v>58</v>
      </c>
      <c r="AN371" s="149">
        <v>58</v>
      </c>
      <c r="AO371" s="149">
        <v>112</v>
      </c>
      <c r="AP371" s="149">
        <v>65</v>
      </c>
      <c r="AQ371" s="149">
        <v>18</v>
      </c>
      <c r="AR371" s="149">
        <v>97</v>
      </c>
      <c r="AS371" s="149">
        <v>41</v>
      </c>
    </row>
    <row r="372" spans="1:45">
      <c r="A372" s="147" t="s">
        <v>260</v>
      </c>
      <c r="B372" s="147" t="s">
        <v>13</v>
      </c>
      <c r="C372" s="147" t="s">
        <v>81</v>
      </c>
      <c r="D372" s="147" t="s">
        <v>519</v>
      </c>
      <c r="E372" s="147" t="s">
        <v>452</v>
      </c>
      <c r="F372" s="149">
        <v>2436</v>
      </c>
      <c r="G372" s="149">
        <v>0</v>
      </c>
      <c r="H372" s="149">
        <v>1034</v>
      </c>
      <c r="I372" s="149">
        <v>100</v>
      </c>
      <c r="J372" s="149">
        <v>2436</v>
      </c>
      <c r="K372" s="149">
        <v>81</v>
      </c>
      <c r="L372" s="149">
        <v>0</v>
      </c>
      <c r="M372" s="149">
        <v>81</v>
      </c>
      <c r="N372" s="149">
        <v>2313</v>
      </c>
      <c r="O372" s="149"/>
      <c r="P372" s="149">
        <v>2313</v>
      </c>
      <c r="Q372" s="149">
        <v>2302</v>
      </c>
      <c r="R372" s="149">
        <v>2313</v>
      </c>
      <c r="S372" s="149">
        <v>28</v>
      </c>
      <c r="T372" s="149">
        <v>23</v>
      </c>
      <c r="U372" s="149">
        <v>207</v>
      </c>
      <c r="V372" s="149">
        <v>81</v>
      </c>
      <c r="W372" s="149">
        <v>66</v>
      </c>
      <c r="X372" s="149">
        <v>77.56</v>
      </c>
      <c r="Y372" s="149">
        <v>15</v>
      </c>
      <c r="Z372" s="149">
        <v>52</v>
      </c>
      <c r="AA372" s="149"/>
      <c r="AB372" s="149"/>
      <c r="AC372" s="149"/>
      <c r="AD372" s="149"/>
      <c r="AE372" s="149">
        <v>81</v>
      </c>
      <c r="AF372" s="149">
        <v>81</v>
      </c>
      <c r="AG372" s="149">
        <v>0</v>
      </c>
      <c r="AH372" s="149">
        <v>0</v>
      </c>
      <c r="AI372" s="149">
        <v>0</v>
      </c>
      <c r="AJ372" s="149">
        <v>0</v>
      </c>
      <c r="AK372" s="150">
        <v>156</v>
      </c>
      <c r="AL372" s="150">
        <v>97</v>
      </c>
      <c r="AM372" s="150">
        <v>59</v>
      </c>
      <c r="AN372" s="149">
        <v>59</v>
      </c>
      <c r="AO372" s="149">
        <v>108</v>
      </c>
      <c r="AP372" s="149">
        <v>48</v>
      </c>
      <c r="AQ372" s="149">
        <v>16</v>
      </c>
      <c r="AR372" s="149">
        <v>75</v>
      </c>
      <c r="AS372" s="149">
        <v>57</v>
      </c>
    </row>
    <row r="373" spans="1:45">
      <c r="A373" s="147" t="s">
        <v>260</v>
      </c>
      <c r="B373" s="147" t="s">
        <v>13</v>
      </c>
      <c r="C373" s="147" t="s">
        <v>81</v>
      </c>
      <c r="D373" s="147" t="s">
        <v>519</v>
      </c>
      <c r="E373" s="147" t="s">
        <v>453</v>
      </c>
      <c r="F373" s="149">
        <v>2286</v>
      </c>
      <c r="G373" s="149">
        <v>0</v>
      </c>
      <c r="H373" s="149">
        <v>1065</v>
      </c>
      <c r="I373" s="149">
        <v>148</v>
      </c>
      <c r="J373" s="149">
        <v>2286</v>
      </c>
      <c r="K373" s="149">
        <v>75</v>
      </c>
      <c r="L373" s="149">
        <v>0</v>
      </c>
      <c r="M373" s="149">
        <v>75</v>
      </c>
      <c r="N373" s="149">
        <v>2491</v>
      </c>
      <c r="O373" s="149"/>
      <c r="P373" s="149">
        <v>2491</v>
      </c>
      <c r="Q373" s="149">
        <v>2468</v>
      </c>
      <c r="R373" s="149">
        <v>2491</v>
      </c>
      <c r="S373" s="149">
        <v>17</v>
      </c>
      <c r="T373" s="149">
        <v>15</v>
      </c>
      <c r="U373" s="149">
        <v>224</v>
      </c>
      <c r="V373" s="149">
        <v>75</v>
      </c>
      <c r="W373" s="149">
        <v>63</v>
      </c>
      <c r="X373" s="149">
        <v>80.81</v>
      </c>
      <c r="Y373" s="149">
        <v>12</v>
      </c>
      <c r="Z373" s="149">
        <v>52</v>
      </c>
      <c r="AA373" s="149"/>
      <c r="AB373" s="149"/>
      <c r="AC373" s="149"/>
      <c r="AD373" s="149"/>
      <c r="AE373" s="149">
        <v>75</v>
      </c>
      <c r="AF373" s="149">
        <v>75</v>
      </c>
      <c r="AG373" s="149">
        <v>0</v>
      </c>
      <c r="AH373" s="149">
        <v>0</v>
      </c>
      <c r="AI373" s="149">
        <v>0</v>
      </c>
      <c r="AJ373" s="149">
        <v>0</v>
      </c>
      <c r="AK373" s="150">
        <v>151</v>
      </c>
      <c r="AL373" s="150">
        <v>112</v>
      </c>
      <c r="AM373" s="150">
        <v>39</v>
      </c>
      <c r="AN373" s="149">
        <v>39</v>
      </c>
      <c r="AO373" s="149">
        <v>138</v>
      </c>
      <c r="AP373" s="149">
        <v>77</v>
      </c>
      <c r="AQ373" s="149">
        <v>7</v>
      </c>
      <c r="AR373" s="149">
        <v>62</v>
      </c>
      <c r="AS373" s="149">
        <v>81</v>
      </c>
    </row>
    <row r="374" spans="1:45">
      <c r="A374" s="147" t="s">
        <v>260</v>
      </c>
      <c r="B374" s="147" t="s">
        <v>13</v>
      </c>
      <c r="C374" s="147" t="s">
        <v>81</v>
      </c>
      <c r="D374" s="147" t="s">
        <v>520</v>
      </c>
      <c r="E374" s="147" t="s">
        <v>449</v>
      </c>
      <c r="F374" s="149">
        <v>3519</v>
      </c>
      <c r="G374" s="149">
        <v>0</v>
      </c>
      <c r="H374" s="149">
        <v>1516</v>
      </c>
      <c r="I374" s="149">
        <v>51</v>
      </c>
      <c r="J374" s="149">
        <v>3519</v>
      </c>
      <c r="K374" s="149">
        <v>60</v>
      </c>
      <c r="L374" s="149">
        <v>8</v>
      </c>
      <c r="M374" s="149">
        <v>60</v>
      </c>
      <c r="N374" s="149">
        <v>1212</v>
      </c>
      <c r="O374" s="149">
        <v>0</v>
      </c>
      <c r="P374" s="149">
        <v>1212</v>
      </c>
      <c r="Q374" s="149">
        <v>1212</v>
      </c>
      <c r="R374" s="149">
        <v>1212</v>
      </c>
      <c r="S374" s="149">
        <v>21</v>
      </c>
      <c r="T374" s="149">
        <v>27</v>
      </c>
      <c r="U374" s="149">
        <v>41</v>
      </c>
      <c r="V374" s="149">
        <v>60</v>
      </c>
      <c r="W374" s="149">
        <v>48</v>
      </c>
      <c r="X374" s="149">
        <v>93.33</v>
      </c>
      <c r="Y374" s="149">
        <v>12</v>
      </c>
      <c r="Z374" s="149">
        <v>54.17</v>
      </c>
      <c r="AA374" s="149">
        <v>0</v>
      </c>
      <c r="AB374" s="149">
        <v>0</v>
      </c>
      <c r="AC374" s="149">
        <v>0</v>
      </c>
      <c r="AD374" s="149">
        <v>0</v>
      </c>
      <c r="AE374" s="149">
        <v>46</v>
      </c>
      <c r="AF374" s="149">
        <v>78</v>
      </c>
      <c r="AG374" s="149">
        <v>55</v>
      </c>
      <c r="AH374" s="149">
        <v>55</v>
      </c>
      <c r="AI374" s="149">
        <v>53</v>
      </c>
      <c r="AJ374" s="149">
        <v>53</v>
      </c>
      <c r="AK374" s="150">
        <v>125</v>
      </c>
      <c r="AL374" s="150">
        <v>89</v>
      </c>
      <c r="AM374" s="150">
        <v>36</v>
      </c>
      <c r="AN374" s="149">
        <v>36</v>
      </c>
      <c r="AO374" s="149">
        <v>60</v>
      </c>
      <c r="AP374" s="149">
        <v>36</v>
      </c>
      <c r="AQ374" s="149">
        <v>33</v>
      </c>
      <c r="AR374" s="149">
        <v>61</v>
      </c>
      <c r="AS374" s="149">
        <v>23</v>
      </c>
    </row>
    <row r="375" spans="1:45">
      <c r="A375" s="147" t="s">
        <v>260</v>
      </c>
      <c r="B375" s="147" t="s">
        <v>13</v>
      </c>
      <c r="C375" s="147" t="s">
        <v>81</v>
      </c>
      <c r="D375" s="147" t="s">
        <v>520</v>
      </c>
      <c r="E375" s="147" t="s">
        <v>451</v>
      </c>
      <c r="F375" s="149">
        <v>2141</v>
      </c>
      <c r="G375" s="149">
        <v>0</v>
      </c>
      <c r="H375" s="149">
        <v>922</v>
      </c>
      <c r="I375" s="149">
        <v>41</v>
      </c>
      <c r="J375" s="149">
        <v>2141</v>
      </c>
      <c r="K375" s="149">
        <v>71</v>
      </c>
      <c r="L375" s="149">
        <v>3</v>
      </c>
      <c r="M375" s="149">
        <v>71</v>
      </c>
      <c r="N375" s="149">
        <v>1724</v>
      </c>
      <c r="O375" s="149">
        <v>0</v>
      </c>
      <c r="P375" s="149">
        <v>1724</v>
      </c>
      <c r="Q375" s="149">
        <v>1724</v>
      </c>
      <c r="R375" s="149">
        <v>1724</v>
      </c>
      <c r="S375" s="149">
        <v>42</v>
      </c>
      <c r="T375" s="149">
        <v>31</v>
      </c>
      <c r="U375" s="149">
        <v>143</v>
      </c>
      <c r="V375" s="149">
        <v>71</v>
      </c>
      <c r="W375" s="149">
        <v>65</v>
      </c>
      <c r="X375" s="149">
        <v>134.30000000000001</v>
      </c>
      <c r="Y375" s="149">
        <v>6</v>
      </c>
      <c r="Z375" s="149">
        <v>57.5</v>
      </c>
      <c r="AA375" s="149">
        <v>0</v>
      </c>
      <c r="AB375" s="149">
        <v>0</v>
      </c>
      <c r="AC375" s="149">
        <v>0</v>
      </c>
      <c r="AD375" s="149">
        <v>0</v>
      </c>
      <c r="AE375" s="149">
        <v>58</v>
      </c>
      <c r="AF375" s="149">
        <v>91</v>
      </c>
      <c r="AG375" s="149"/>
      <c r="AH375" s="149"/>
      <c r="AI375" s="149"/>
      <c r="AJ375" s="149"/>
      <c r="AK375" s="150">
        <v>144</v>
      </c>
      <c r="AL375" s="150">
        <v>109</v>
      </c>
      <c r="AM375" s="150">
        <v>35</v>
      </c>
      <c r="AN375" s="149">
        <v>35</v>
      </c>
      <c r="AO375" s="149">
        <v>68</v>
      </c>
      <c r="AP375" s="149">
        <v>49</v>
      </c>
      <c r="AQ375" s="149">
        <v>23</v>
      </c>
      <c r="AR375" s="149">
        <v>73</v>
      </c>
      <c r="AS375" s="149">
        <v>54</v>
      </c>
    </row>
    <row r="376" spans="1:45">
      <c r="A376" s="147" t="s">
        <v>260</v>
      </c>
      <c r="B376" s="147" t="s">
        <v>13</v>
      </c>
      <c r="C376" s="147" t="s">
        <v>81</v>
      </c>
      <c r="D376" s="147" t="s">
        <v>520</v>
      </c>
      <c r="E376" s="147" t="s">
        <v>452</v>
      </c>
      <c r="F376" s="149">
        <v>2490</v>
      </c>
      <c r="G376" s="149">
        <v>2</v>
      </c>
      <c r="H376" s="149">
        <v>1130</v>
      </c>
      <c r="I376" s="149">
        <v>59</v>
      </c>
      <c r="J376" s="149">
        <v>2488</v>
      </c>
      <c r="K376" s="149">
        <v>83</v>
      </c>
      <c r="L376" s="149">
        <v>8</v>
      </c>
      <c r="M376" s="149">
        <v>83</v>
      </c>
      <c r="N376" s="149">
        <v>2326</v>
      </c>
      <c r="O376" s="149">
        <v>1</v>
      </c>
      <c r="P376" s="149">
        <v>2326</v>
      </c>
      <c r="Q376" s="149">
        <v>2326</v>
      </c>
      <c r="R376" s="149">
        <v>2326</v>
      </c>
      <c r="S376" s="149">
        <v>52</v>
      </c>
      <c r="T376" s="149">
        <v>42</v>
      </c>
      <c r="U376" s="149">
        <v>203</v>
      </c>
      <c r="V376" s="149">
        <v>83</v>
      </c>
      <c r="W376" s="149">
        <v>74</v>
      </c>
      <c r="X376" s="149">
        <v>87.24</v>
      </c>
      <c r="Y376" s="149">
        <v>9</v>
      </c>
      <c r="Z376" s="149">
        <v>54</v>
      </c>
      <c r="AA376" s="149">
        <v>0</v>
      </c>
      <c r="AB376" s="149">
        <v>0</v>
      </c>
      <c r="AC376" s="149">
        <v>0</v>
      </c>
      <c r="AD376" s="149">
        <v>0</v>
      </c>
      <c r="AE376" s="149">
        <v>66</v>
      </c>
      <c r="AF376" s="149">
        <v>99</v>
      </c>
      <c r="AG376" s="149"/>
      <c r="AH376" s="149"/>
      <c r="AI376" s="149"/>
      <c r="AJ376" s="149"/>
      <c r="AK376" s="150">
        <v>165</v>
      </c>
      <c r="AL376" s="150">
        <v>115</v>
      </c>
      <c r="AM376" s="150">
        <v>50</v>
      </c>
      <c r="AN376" s="149">
        <v>50</v>
      </c>
      <c r="AO376" s="149">
        <v>65</v>
      </c>
      <c r="AP376" s="149">
        <v>67</v>
      </c>
      <c r="AQ376" s="149">
        <v>29</v>
      </c>
      <c r="AR376" s="149">
        <v>72</v>
      </c>
      <c r="AS376" s="149">
        <v>59</v>
      </c>
    </row>
    <row r="377" spans="1:45">
      <c r="A377" s="147" t="s">
        <v>260</v>
      </c>
      <c r="B377" s="147" t="s">
        <v>13</v>
      </c>
      <c r="C377" s="147" t="s">
        <v>81</v>
      </c>
      <c r="D377" s="147" t="s">
        <v>520</v>
      </c>
      <c r="E377" s="147" t="s">
        <v>453</v>
      </c>
      <c r="F377" s="149">
        <v>2540</v>
      </c>
      <c r="G377" s="149">
        <v>2</v>
      </c>
      <c r="H377" s="149">
        <v>1156</v>
      </c>
      <c r="I377" s="149">
        <v>81</v>
      </c>
      <c r="J377" s="149">
        <v>2538</v>
      </c>
      <c r="K377" s="149">
        <v>80</v>
      </c>
      <c r="L377" s="149">
        <v>0</v>
      </c>
      <c r="M377" s="149">
        <v>80</v>
      </c>
      <c r="N377" s="149">
        <v>2544</v>
      </c>
      <c r="O377" s="149">
        <v>0</v>
      </c>
      <c r="P377" s="149">
        <v>2544</v>
      </c>
      <c r="Q377" s="149">
        <v>2544</v>
      </c>
      <c r="R377" s="149">
        <v>2544</v>
      </c>
      <c r="S377" s="149">
        <v>27</v>
      </c>
      <c r="T377" s="149">
        <v>34</v>
      </c>
      <c r="U377" s="149">
        <v>202</v>
      </c>
      <c r="V377" s="149">
        <v>80</v>
      </c>
      <c r="W377" s="149">
        <v>73</v>
      </c>
      <c r="X377" s="149">
        <v>97.72</v>
      </c>
      <c r="Y377" s="149">
        <v>7</v>
      </c>
      <c r="Z377" s="149">
        <v>61.14</v>
      </c>
      <c r="AA377" s="149">
        <v>0</v>
      </c>
      <c r="AB377" s="149">
        <v>0</v>
      </c>
      <c r="AC377" s="149">
        <v>0</v>
      </c>
      <c r="AD377" s="149">
        <v>0</v>
      </c>
      <c r="AE377" s="149">
        <v>67</v>
      </c>
      <c r="AF377" s="149">
        <v>101</v>
      </c>
      <c r="AG377" s="149"/>
      <c r="AH377" s="149"/>
      <c r="AI377" s="149"/>
      <c r="AJ377" s="149"/>
      <c r="AK377" s="150">
        <v>163</v>
      </c>
      <c r="AL377" s="150">
        <v>128</v>
      </c>
      <c r="AM377" s="150">
        <v>35</v>
      </c>
      <c r="AN377" s="149">
        <v>35</v>
      </c>
      <c r="AO377" s="149">
        <v>78</v>
      </c>
      <c r="AP377" s="149">
        <v>82</v>
      </c>
      <c r="AQ377" s="149">
        <v>1</v>
      </c>
      <c r="AR377" s="149">
        <v>65</v>
      </c>
      <c r="AS377" s="149">
        <v>97</v>
      </c>
    </row>
    <row r="378" spans="1:45">
      <c r="A378" s="147" t="s">
        <v>260</v>
      </c>
      <c r="B378" s="147" t="s">
        <v>13</v>
      </c>
      <c r="C378" s="147" t="s">
        <v>81</v>
      </c>
      <c r="D378" s="147" t="s">
        <v>521</v>
      </c>
      <c r="E378" s="147" t="s">
        <v>449</v>
      </c>
      <c r="F378" s="149">
        <v>1979</v>
      </c>
      <c r="G378" s="149">
        <v>0</v>
      </c>
      <c r="H378" s="149">
        <v>927</v>
      </c>
      <c r="I378" s="149">
        <v>26</v>
      </c>
      <c r="J378" s="149">
        <v>1979</v>
      </c>
      <c r="K378" s="149">
        <v>32</v>
      </c>
      <c r="L378" s="149">
        <v>1</v>
      </c>
      <c r="M378" s="149">
        <v>32</v>
      </c>
      <c r="N378" s="149">
        <v>701</v>
      </c>
      <c r="O378" s="149">
        <v>0</v>
      </c>
      <c r="P378" s="149">
        <v>701</v>
      </c>
      <c r="Q378" s="149">
        <v>701</v>
      </c>
      <c r="R378" s="149">
        <v>701</v>
      </c>
      <c r="S378" s="149">
        <v>16</v>
      </c>
      <c r="T378" s="149">
        <v>10</v>
      </c>
      <c r="U378" s="149">
        <v>23</v>
      </c>
      <c r="V378" s="149">
        <v>29</v>
      </c>
      <c r="W378" s="149">
        <v>16</v>
      </c>
      <c r="X378" s="149">
        <v>671.5</v>
      </c>
      <c r="Y378" s="149">
        <v>13</v>
      </c>
      <c r="Z378" s="149">
        <v>446.2</v>
      </c>
      <c r="AA378" s="149">
        <v>0</v>
      </c>
      <c r="AB378" s="149">
        <v>0</v>
      </c>
      <c r="AC378" s="149">
        <v>0</v>
      </c>
      <c r="AD378" s="149">
        <v>0</v>
      </c>
      <c r="AE378" s="149">
        <v>17</v>
      </c>
      <c r="AF378" s="149">
        <v>28</v>
      </c>
      <c r="AG378" s="149">
        <v>28</v>
      </c>
      <c r="AH378" s="149">
        <v>26</v>
      </c>
      <c r="AI378" s="149">
        <v>24</v>
      </c>
      <c r="AJ378" s="149">
        <v>24</v>
      </c>
      <c r="AK378" s="150">
        <v>62</v>
      </c>
      <c r="AL378" s="150">
        <v>38</v>
      </c>
      <c r="AM378" s="150">
        <v>24</v>
      </c>
      <c r="AN378" s="149">
        <v>24</v>
      </c>
      <c r="AO378" s="149">
        <v>19</v>
      </c>
      <c r="AP378" s="149">
        <v>17</v>
      </c>
      <c r="AQ378" s="149">
        <v>0</v>
      </c>
      <c r="AR378" s="149">
        <v>13</v>
      </c>
      <c r="AS378" s="149">
        <v>26</v>
      </c>
    </row>
    <row r="379" spans="1:45">
      <c r="A379" s="147" t="s">
        <v>260</v>
      </c>
      <c r="B379" s="147" t="s">
        <v>13</v>
      </c>
      <c r="C379" s="147" t="s">
        <v>81</v>
      </c>
      <c r="D379" s="147" t="s">
        <v>521</v>
      </c>
      <c r="E379" s="147" t="s">
        <v>451</v>
      </c>
      <c r="F379" s="149">
        <v>939</v>
      </c>
      <c r="G379" s="149">
        <v>0</v>
      </c>
      <c r="H379" s="149">
        <v>402</v>
      </c>
      <c r="I379" s="149">
        <v>17</v>
      </c>
      <c r="J379" s="149">
        <v>939</v>
      </c>
      <c r="K379" s="149">
        <v>32</v>
      </c>
      <c r="L379" s="149">
        <v>1</v>
      </c>
      <c r="M379" s="149">
        <v>32</v>
      </c>
      <c r="N379" s="149">
        <v>804</v>
      </c>
      <c r="O379" s="149">
        <v>0</v>
      </c>
      <c r="P379" s="149">
        <v>804</v>
      </c>
      <c r="Q379" s="149">
        <v>804</v>
      </c>
      <c r="R379" s="149">
        <v>804</v>
      </c>
      <c r="S379" s="149">
        <v>12</v>
      </c>
      <c r="T379" s="149">
        <v>9</v>
      </c>
      <c r="U379" s="149">
        <v>119</v>
      </c>
      <c r="V379" s="149">
        <v>27</v>
      </c>
      <c r="W379" s="149">
        <v>22</v>
      </c>
      <c r="X379" s="149">
        <v>671.02380952380952</v>
      </c>
      <c r="Y379" s="149">
        <v>5</v>
      </c>
      <c r="Z379" s="149">
        <v>206.2</v>
      </c>
      <c r="AA379" s="149">
        <v>0</v>
      </c>
      <c r="AB379" s="149">
        <v>0</v>
      </c>
      <c r="AC379" s="149">
        <v>0</v>
      </c>
      <c r="AD379" s="149">
        <v>0</v>
      </c>
      <c r="AE379" s="149">
        <v>21</v>
      </c>
      <c r="AF379" s="149">
        <v>25</v>
      </c>
      <c r="AG379" s="149">
        <v>0</v>
      </c>
      <c r="AH379" s="149">
        <v>0</v>
      </c>
      <c r="AI379" s="149">
        <v>0</v>
      </c>
      <c r="AJ379" s="149">
        <v>0</v>
      </c>
      <c r="AK379" s="150">
        <v>64</v>
      </c>
      <c r="AL379" s="150">
        <v>58</v>
      </c>
      <c r="AM379" s="150">
        <v>6</v>
      </c>
      <c r="AN379" s="149">
        <v>6</v>
      </c>
      <c r="AO379" s="149">
        <v>38</v>
      </c>
      <c r="AP379" s="149">
        <v>21</v>
      </c>
      <c r="AQ379" s="149">
        <v>1</v>
      </c>
      <c r="AR379" s="149">
        <v>15</v>
      </c>
      <c r="AS379" s="149">
        <v>40</v>
      </c>
    </row>
    <row r="380" spans="1:45">
      <c r="A380" s="147" t="s">
        <v>260</v>
      </c>
      <c r="B380" s="147" t="s">
        <v>13</v>
      </c>
      <c r="C380" s="147" t="s">
        <v>81</v>
      </c>
      <c r="D380" s="147" t="s">
        <v>521</v>
      </c>
      <c r="E380" s="147" t="s">
        <v>452</v>
      </c>
      <c r="F380" s="149">
        <v>1096</v>
      </c>
      <c r="G380" s="149">
        <v>0</v>
      </c>
      <c r="H380" s="149">
        <v>514</v>
      </c>
      <c r="I380" s="149">
        <v>15</v>
      </c>
      <c r="J380" s="149">
        <v>1096</v>
      </c>
      <c r="K380" s="149">
        <v>39</v>
      </c>
      <c r="L380" s="149">
        <v>2</v>
      </c>
      <c r="M380" s="149">
        <v>39</v>
      </c>
      <c r="N380" s="149">
        <v>1008</v>
      </c>
      <c r="O380" s="149">
        <v>0</v>
      </c>
      <c r="P380" s="149">
        <v>1008</v>
      </c>
      <c r="Q380" s="149">
        <v>1008</v>
      </c>
      <c r="R380" s="149">
        <v>1008</v>
      </c>
      <c r="S380" s="149">
        <v>6</v>
      </c>
      <c r="T380" s="149">
        <v>9</v>
      </c>
      <c r="U380" s="149">
        <v>123</v>
      </c>
      <c r="V380" s="149">
        <v>35</v>
      </c>
      <c r="W380" s="149">
        <v>28</v>
      </c>
      <c r="X380" s="149">
        <v>756.61111111111109</v>
      </c>
      <c r="Y380" s="149">
        <v>7</v>
      </c>
      <c r="Z380" s="149">
        <v>296.2</v>
      </c>
      <c r="AA380" s="149">
        <v>0</v>
      </c>
      <c r="AB380" s="149">
        <v>0</v>
      </c>
      <c r="AC380" s="149">
        <v>0</v>
      </c>
      <c r="AD380" s="149">
        <v>0</v>
      </c>
      <c r="AE380" s="149">
        <v>25</v>
      </c>
      <c r="AF380" s="149">
        <v>31</v>
      </c>
      <c r="AG380" s="149">
        <v>0</v>
      </c>
      <c r="AH380" s="149">
        <v>0</v>
      </c>
      <c r="AI380" s="149">
        <v>0</v>
      </c>
      <c r="AJ380" s="149">
        <v>0</v>
      </c>
      <c r="AK380" s="150">
        <v>79</v>
      </c>
      <c r="AL380" s="150">
        <v>68</v>
      </c>
      <c r="AM380" s="150">
        <v>11</v>
      </c>
      <c r="AN380" s="149">
        <v>11</v>
      </c>
      <c r="AO380" s="149">
        <v>49</v>
      </c>
      <c r="AP380" s="149">
        <v>26</v>
      </c>
      <c r="AQ380" s="149">
        <v>0</v>
      </c>
      <c r="AR380" s="149">
        <v>16</v>
      </c>
      <c r="AS380" s="149">
        <v>59</v>
      </c>
    </row>
    <row r="381" spans="1:45">
      <c r="A381" s="147" t="s">
        <v>260</v>
      </c>
      <c r="B381" s="147" t="s">
        <v>13</v>
      </c>
      <c r="C381" s="147" t="s">
        <v>81</v>
      </c>
      <c r="D381" s="147" t="s">
        <v>521</v>
      </c>
      <c r="E381" s="147" t="s">
        <v>453</v>
      </c>
      <c r="F381" s="149">
        <v>1098</v>
      </c>
      <c r="G381" s="149">
        <v>0</v>
      </c>
      <c r="H381" s="149">
        <v>468</v>
      </c>
      <c r="I381" s="149">
        <v>15</v>
      </c>
      <c r="J381" s="149">
        <v>1098</v>
      </c>
      <c r="K381" s="149">
        <v>40</v>
      </c>
      <c r="L381" s="149">
        <v>0</v>
      </c>
      <c r="M381" s="149">
        <v>40</v>
      </c>
      <c r="N381" s="149">
        <v>1117</v>
      </c>
      <c r="O381" s="149">
        <v>0</v>
      </c>
      <c r="P381" s="149">
        <v>1117</v>
      </c>
      <c r="Q381" s="149">
        <v>1045</v>
      </c>
      <c r="R381" s="149">
        <v>1117</v>
      </c>
      <c r="S381" s="149">
        <v>3</v>
      </c>
      <c r="T381" s="149">
        <v>4</v>
      </c>
      <c r="U381" s="149">
        <v>87</v>
      </c>
      <c r="V381" s="149">
        <v>40</v>
      </c>
      <c r="W381" s="149">
        <v>33</v>
      </c>
      <c r="X381" s="149">
        <v>795.5</v>
      </c>
      <c r="Y381" s="149">
        <v>7</v>
      </c>
      <c r="Z381" s="149">
        <v>393.2</v>
      </c>
      <c r="AA381" s="149">
        <v>0</v>
      </c>
      <c r="AB381" s="149">
        <v>0</v>
      </c>
      <c r="AC381" s="149">
        <v>0</v>
      </c>
      <c r="AD381" s="149">
        <v>0</v>
      </c>
      <c r="AE381" s="149">
        <v>31</v>
      </c>
      <c r="AF381" s="149">
        <v>37</v>
      </c>
      <c r="AG381" s="149">
        <v>0</v>
      </c>
      <c r="AH381" s="149">
        <v>0</v>
      </c>
      <c r="AI381" s="149">
        <v>0</v>
      </c>
      <c r="AJ381" s="149">
        <v>0</v>
      </c>
      <c r="AK381" s="150">
        <v>79</v>
      </c>
      <c r="AL381" s="150">
        <v>64</v>
      </c>
      <c r="AM381" s="150">
        <v>15</v>
      </c>
      <c r="AN381" s="149">
        <v>15</v>
      </c>
      <c r="AO381" s="149">
        <v>37</v>
      </c>
      <c r="AP381" s="149">
        <v>40</v>
      </c>
      <c r="AQ381" s="149">
        <v>0</v>
      </c>
      <c r="AR381" s="149">
        <v>8</v>
      </c>
      <c r="AS381" s="149">
        <v>71</v>
      </c>
    </row>
    <row r="382" spans="1:45">
      <c r="A382" s="147" t="s">
        <v>260</v>
      </c>
      <c r="B382" s="147" t="s">
        <v>13</v>
      </c>
      <c r="C382" s="147" t="s">
        <v>81</v>
      </c>
      <c r="D382" s="147" t="s">
        <v>522</v>
      </c>
      <c r="E382" s="147" t="s">
        <v>449</v>
      </c>
      <c r="F382" s="149">
        <v>3880</v>
      </c>
      <c r="G382" s="149">
        <v>0</v>
      </c>
      <c r="H382" s="149">
        <v>1690</v>
      </c>
      <c r="I382" s="149">
        <v>1</v>
      </c>
      <c r="J382" s="149">
        <v>3880</v>
      </c>
      <c r="K382" s="149">
        <v>69</v>
      </c>
      <c r="L382" s="149">
        <v>0</v>
      </c>
      <c r="M382" s="149">
        <v>69</v>
      </c>
      <c r="N382" s="149">
        <v>1580</v>
      </c>
      <c r="O382" s="149">
        <v>0</v>
      </c>
      <c r="P382" s="149">
        <v>1580</v>
      </c>
      <c r="Q382" s="149">
        <v>1580</v>
      </c>
      <c r="R382" s="149">
        <v>1580</v>
      </c>
      <c r="S382" s="149">
        <v>11</v>
      </c>
      <c r="T382" s="149">
        <v>7</v>
      </c>
      <c r="U382" s="149">
        <v>22</v>
      </c>
      <c r="V382" s="149">
        <v>79</v>
      </c>
      <c r="W382" s="149">
        <v>61</v>
      </c>
      <c r="X382" s="149">
        <v>1568.95</v>
      </c>
      <c r="Y382" s="149">
        <v>19</v>
      </c>
      <c r="Z382" s="149">
        <v>521</v>
      </c>
      <c r="AA382" s="149">
        <v>0</v>
      </c>
      <c r="AB382" s="149">
        <v>0</v>
      </c>
      <c r="AC382" s="149">
        <v>0</v>
      </c>
      <c r="AD382" s="149">
        <v>0</v>
      </c>
      <c r="AE382" s="149">
        <v>80</v>
      </c>
      <c r="AF382" s="149">
        <v>72</v>
      </c>
      <c r="AG382" s="149">
        <v>36</v>
      </c>
      <c r="AH382" s="149">
        <v>36</v>
      </c>
      <c r="AI382" s="149">
        <v>23</v>
      </c>
      <c r="AJ382" s="149">
        <v>23</v>
      </c>
      <c r="AK382" s="150">
        <v>137</v>
      </c>
      <c r="AL382" s="150">
        <v>87</v>
      </c>
      <c r="AM382" s="150">
        <v>50</v>
      </c>
      <c r="AN382" s="149">
        <v>50</v>
      </c>
      <c r="AO382" s="149">
        <v>69</v>
      </c>
      <c r="AP382" s="149">
        <v>28</v>
      </c>
      <c r="AQ382" s="149">
        <v>22</v>
      </c>
      <c r="AR382" s="149">
        <v>78</v>
      </c>
      <c r="AS382" s="149">
        <v>34</v>
      </c>
    </row>
    <row r="383" spans="1:45">
      <c r="A383" s="147" t="s">
        <v>260</v>
      </c>
      <c r="B383" s="147" t="s">
        <v>13</v>
      </c>
      <c r="C383" s="147" t="s">
        <v>81</v>
      </c>
      <c r="D383" s="147" t="s">
        <v>522</v>
      </c>
      <c r="E383" s="147" t="s">
        <v>451</v>
      </c>
      <c r="F383" s="149">
        <v>1530</v>
      </c>
      <c r="G383" s="149">
        <v>0</v>
      </c>
      <c r="H383" s="149">
        <v>667</v>
      </c>
      <c r="I383" s="149">
        <v>4</v>
      </c>
      <c r="J383" s="149">
        <v>1530</v>
      </c>
      <c r="K383" s="149">
        <v>64</v>
      </c>
      <c r="L383" s="149">
        <v>0</v>
      </c>
      <c r="M383" s="149">
        <v>64</v>
      </c>
      <c r="N383" s="149">
        <v>1655</v>
      </c>
      <c r="O383" s="149">
        <v>0</v>
      </c>
      <c r="P383" s="149">
        <v>1655</v>
      </c>
      <c r="Q383" s="149">
        <v>1655</v>
      </c>
      <c r="R383" s="149">
        <v>1655</v>
      </c>
      <c r="S383" s="149">
        <v>17</v>
      </c>
      <c r="T383" s="149">
        <v>15</v>
      </c>
      <c r="U383" s="149">
        <v>197</v>
      </c>
      <c r="V383" s="149">
        <v>66</v>
      </c>
      <c r="W383" s="149">
        <v>61</v>
      </c>
      <c r="X383" s="149">
        <v>1532.95</v>
      </c>
      <c r="Y383" s="149">
        <v>4</v>
      </c>
      <c r="Z383" s="149">
        <v>228</v>
      </c>
      <c r="AA383" s="149">
        <v>0</v>
      </c>
      <c r="AB383" s="149">
        <v>0</v>
      </c>
      <c r="AC383" s="149">
        <v>0</v>
      </c>
      <c r="AD383" s="149">
        <v>0</v>
      </c>
      <c r="AE383" s="149">
        <v>65</v>
      </c>
      <c r="AF383" s="149">
        <v>62</v>
      </c>
      <c r="AG383" s="149">
        <v>0</v>
      </c>
      <c r="AH383" s="149"/>
      <c r="AI383" s="149"/>
      <c r="AJ383" s="149"/>
      <c r="AK383" s="150">
        <v>129</v>
      </c>
      <c r="AL383" s="150">
        <v>84</v>
      </c>
      <c r="AM383" s="150">
        <v>45</v>
      </c>
      <c r="AN383" s="149">
        <v>45</v>
      </c>
      <c r="AO383" s="149">
        <v>58</v>
      </c>
      <c r="AP383" s="149">
        <v>36</v>
      </c>
      <c r="AQ383" s="149">
        <v>22</v>
      </c>
      <c r="AR383" s="149">
        <v>75</v>
      </c>
      <c r="AS383" s="149">
        <v>31</v>
      </c>
    </row>
    <row r="384" spans="1:45">
      <c r="A384" s="147" t="s">
        <v>260</v>
      </c>
      <c r="B384" s="147" t="s">
        <v>13</v>
      </c>
      <c r="C384" s="147" t="s">
        <v>81</v>
      </c>
      <c r="D384" s="147" t="s">
        <v>522</v>
      </c>
      <c r="E384" s="147" t="s">
        <v>452</v>
      </c>
      <c r="F384" s="149">
        <v>1840</v>
      </c>
      <c r="G384" s="149">
        <v>0</v>
      </c>
      <c r="H384" s="149">
        <v>835</v>
      </c>
      <c r="I384" s="149">
        <v>6</v>
      </c>
      <c r="J384" s="149">
        <v>1840</v>
      </c>
      <c r="K384" s="149">
        <v>68</v>
      </c>
      <c r="L384" s="149">
        <v>0</v>
      </c>
      <c r="M384" s="149">
        <v>68</v>
      </c>
      <c r="N384" s="149">
        <v>1986</v>
      </c>
      <c r="O384" s="149">
        <v>0</v>
      </c>
      <c r="P384" s="149">
        <v>1986</v>
      </c>
      <c r="Q384" s="149">
        <v>1986</v>
      </c>
      <c r="R384" s="149">
        <v>1986</v>
      </c>
      <c r="S384" s="149">
        <v>9</v>
      </c>
      <c r="T384" s="149">
        <v>6</v>
      </c>
      <c r="U384" s="149">
        <v>199</v>
      </c>
      <c r="V384" s="149">
        <v>72</v>
      </c>
      <c r="W384" s="149">
        <v>67</v>
      </c>
      <c r="X384" s="149">
        <v>1458.95</v>
      </c>
      <c r="Y384" s="149">
        <v>5</v>
      </c>
      <c r="Z384" s="149">
        <v>228</v>
      </c>
      <c r="AA384" s="149">
        <v>0</v>
      </c>
      <c r="AB384" s="149">
        <v>0</v>
      </c>
      <c r="AC384" s="149">
        <v>0</v>
      </c>
      <c r="AD384" s="149">
        <v>0</v>
      </c>
      <c r="AE384" s="149">
        <v>72</v>
      </c>
      <c r="AF384" s="149">
        <v>71</v>
      </c>
      <c r="AG384" s="149">
        <v>0</v>
      </c>
      <c r="AH384" s="149">
        <v>0</v>
      </c>
      <c r="AI384" s="149">
        <v>0</v>
      </c>
      <c r="AJ384" s="149">
        <v>0</v>
      </c>
      <c r="AK384" s="150">
        <v>139</v>
      </c>
      <c r="AL384" s="150">
        <v>86</v>
      </c>
      <c r="AM384" s="150">
        <v>53</v>
      </c>
      <c r="AN384" s="149">
        <v>53</v>
      </c>
      <c r="AO384" s="149">
        <v>73</v>
      </c>
      <c r="AP384" s="149">
        <v>34</v>
      </c>
      <c r="AQ384" s="149">
        <v>14</v>
      </c>
      <c r="AR384" s="149">
        <v>74</v>
      </c>
      <c r="AS384" s="149">
        <v>46</v>
      </c>
    </row>
    <row r="385" spans="1:50">
      <c r="A385" s="147" t="s">
        <v>260</v>
      </c>
      <c r="B385" s="147" t="s">
        <v>13</v>
      </c>
      <c r="C385" s="147" t="s">
        <v>81</v>
      </c>
      <c r="D385" s="147" t="s">
        <v>522</v>
      </c>
      <c r="E385" s="147" t="s">
        <v>453</v>
      </c>
      <c r="F385" s="149">
        <v>1861</v>
      </c>
      <c r="G385" s="149">
        <v>0</v>
      </c>
      <c r="H385" s="149">
        <v>844</v>
      </c>
      <c r="I385" s="149">
        <v>4</v>
      </c>
      <c r="J385" s="149">
        <v>1861</v>
      </c>
      <c r="K385" s="149">
        <v>73</v>
      </c>
      <c r="L385" s="149">
        <v>0</v>
      </c>
      <c r="M385" s="149">
        <v>73</v>
      </c>
      <c r="N385" s="149">
        <v>2170</v>
      </c>
      <c r="O385" s="149">
        <v>0</v>
      </c>
      <c r="P385" s="149">
        <v>2170</v>
      </c>
      <c r="Q385" s="149">
        <v>2170</v>
      </c>
      <c r="R385" s="149">
        <v>2170</v>
      </c>
      <c r="S385" s="149">
        <v>4</v>
      </c>
      <c r="T385" s="149">
        <v>3</v>
      </c>
      <c r="U385" s="149">
        <v>227</v>
      </c>
      <c r="V385" s="149">
        <v>79</v>
      </c>
      <c r="W385" s="149">
        <v>73</v>
      </c>
      <c r="X385" s="149">
        <v>1532.95</v>
      </c>
      <c r="Y385" s="149">
        <v>6</v>
      </c>
      <c r="Z385" s="149">
        <v>228</v>
      </c>
      <c r="AA385" s="149">
        <v>0</v>
      </c>
      <c r="AB385" s="149">
        <v>0</v>
      </c>
      <c r="AC385" s="149">
        <v>0</v>
      </c>
      <c r="AD385" s="149">
        <v>0</v>
      </c>
      <c r="AE385" s="149">
        <v>79</v>
      </c>
      <c r="AF385" s="149">
        <v>75</v>
      </c>
      <c r="AG385" s="149">
        <v>0</v>
      </c>
      <c r="AH385" s="149">
        <v>0</v>
      </c>
      <c r="AI385" s="149">
        <v>0</v>
      </c>
      <c r="AJ385" s="149">
        <v>0</v>
      </c>
      <c r="AK385" s="150">
        <v>146</v>
      </c>
      <c r="AL385" s="150">
        <v>90</v>
      </c>
      <c r="AM385" s="150">
        <v>56</v>
      </c>
      <c r="AN385" s="149">
        <v>56</v>
      </c>
      <c r="AO385" s="149">
        <v>84</v>
      </c>
      <c r="AP385" s="149">
        <v>56</v>
      </c>
      <c r="AQ385" s="149">
        <v>4</v>
      </c>
      <c r="AR385" s="149">
        <v>71</v>
      </c>
      <c r="AS385" s="149">
        <v>71</v>
      </c>
    </row>
    <row r="386" spans="1:50">
      <c r="A386" s="147" t="s">
        <v>260</v>
      </c>
      <c r="B386" s="147" t="s">
        <v>13</v>
      </c>
      <c r="C386" s="147" t="s">
        <v>81</v>
      </c>
      <c r="D386" s="147" t="s">
        <v>523</v>
      </c>
      <c r="E386" s="147" t="s">
        <v>449</v>
      </c>
      <c r="F386" s="149">
        <v>11330</v>
      </c>
      <c r="G386" s="149">
        <v>0</v>
      </c>
      <c r="H386" s="149">
        <v>3495</v>
      </c>
      <c r="I386" s="149">
        <v>9</v>
      </c>
      <c r="J386" s="149">
        <v>11330</v>
      </c>
      <c r="K386" s="149">
        <v>216</v>
      </c>
      <c r="L386" s="149">
        <v>35</v>
      </c>
      <c r="M386" s="149">
        <v>216</v>
      </c>
      <c r="N386" s="149">
        <v>4007</v>
      </c>
      <c r="O386" s="149">
        <v>0</v>
      </c>
      <c r="P386" s="149">
        <v>4007</v>
      </c>
      <c r="Q386" s="149">
        <v>4007</v>
      </c>
      <c r="R386" s="149">
        <v>4007</v>
      </c>
      <c r="S386" s="149">
        <v>58</v>
      </c>
      <c r="T386" s="149">
        <v>40</v>
      </c>
      <c r="U386" s="149">
        <v>83</v>
      </c>
      <c r="V386" s="149">
        <v>216</v>
      </c>
      <c r="W386" s="149">
        <v>191</v>
      </c>
      <c r="X386" s="149">
        <v>84.764705882352942</v>
      </c>
      <c r="Y386" s="149">
        <v>25</v>
      </c>
      <c r="Z386" s="149">
        <v>48</v>
      </c>
      <c r="AA386" s="149">
        <v>0</v>
      </c>
      <c r="AB386" s="149">
        <v>0</v>
      </c>
      <c r="AC386" s="149">
        <v>0</v>
      </c>
      <c r="AD386" s="149">
        <v>0</v>
      </c>
      <c r="AE386" s="149">
        <v>216</v>
      </c>
      <c r="AF386" s="149">
        <v>209</v>
      </c>
      <c r="AG386" s="149">
        <v>203</v>
      </c>
      <c r="AH386" s="149">
        <v>195</v>
      </c>
      <c r="AI386" s="149">
        <v>119</v>
      </c>
      <c r="AJ386" s="149">
        <v>119</v>
      </c>
      <c r="AK386" s="150">
        <v>444</v>
      </c>
      <c r="AL386" s="150">
        <v>118</v>
      </c>
      <c r="AM386" s="150">
        <v>326</v>
      </c>
      <c r="AN386" s="149">
        <v>326</v>
      </c>
      <c r="AO386" s="149">
        <v>151</v>
      </c>
      <c r="AP386" s="149">
        <v>93</v>
      </c>
      <c r="AQ386" s="149">
        <v>214</v>
      </c>
      <c r="AR386" s="149">
        <v>145</v>
      </c>
      <c r="AS386" s="149">
        <v>42</v>
      </c>
    </row>
    <row r="387" spans="1:50">
      <c r="A387" s="147" t="s">
        <v>260</v>
      </c>
      <c r="B387" s="147" t="s">
        <v>13</v>
      </c>
      <c r="C387" s="147" t="s">
        <v>81</v>
      </c>
      <c r="D387" s="147" t="s">
        <v>523</v>
      </c>
      <c r="E387" s="147" t="s">
        <v>451</v>
      </c>
      <c r="F387" s="149">
        <v>5451</v>
      </c>
      <c r="G387" s="149">
        <v>0</v>
      </c>
      <c r="H387" s="149">
        <v>2208</v>
      </c>
      <c r="I387" s="149">
        <v>10</v>
      </c>
      <c r="J387" s="149">
        <v>5451</v>
      </c>
      <c r="K387" s="149">
        <v>213</v>
      </c>
      <c r="L387" s="149">
        <v>39</v>
      </c>
      <c r="M387" s="149">
        <v>213</v>
      </c>
      <c r="N387" s="149">
        <v>5412</v>
      </c>
      <c r="O387" s="149">
        <v>0</v>
      </c>
      <c r="P387" s="149">
        <v>5412</v>
      </c>
      <c r="Q387" s="149">
        <v>5390</v>
      </c>
      <c r="R387" s="149">
        <v>5412</v>
      </c>
      <c r="S387" s="149">
        <v>55</v>
      </c>
      <c r="T387" s="149">
        <v>40</v>
      </c>
      <c r="U387" s="149">
        <v>45</v>
      </c>
      <c r="V387" s="149">
        <v>218</v>
      </c>
      <c r="W387" s="149">
        <v>187</v>
      </c>
      <c r="X387" s="149">
        <v>73.941176470588232</v>
      </c>
      <c r="Y387" s="149">
        <v>31</v>
      </c>
      <c r="Z387" s="149">
        <v>56</v>
      </c>
      <c r="AA387" s="149">
        <v>0</v>
      </c>
      <c r="AB387" s="149">
        <v>0</v>
      </c>
      <c r="AC387" s="149">
        <v>0</v>
      </c>
      <c r="AD387" s="149">
        <v>0</v>
      </c>
      <c r="AE387" s="149">
        <v>218</v>
      </c>
      <c r="AF387" s="149">
        <v>199</v>
      </c>
      <c r="AG387" s="149"/>
      <c r="AH387" s="149"/>
      <c r="AI387" s="149"/>
      <c r="AJ387" s="149"/>
      <c r="AK387" s="150">
        <v>439</v>
      </c>
      <c r="AL387" s="150">
        <v>143</v>
      </c>
      <c r="AM387" s="150">
        <v>295</v>
      </c>
      <c r="AN387" s="149">
        <v>295</v>
      </c>
      <c r="AO387" s="149">
        <v>132</v>
      </c>
      <c r="AP387" s="149">
        <v>116</v>
      </c>
      <c r="AQ387" s="149">
        <v>168</v>
      </c>
      <c r="AR387" s="149">
        <v>161</v>
      </c>
      <c r="AS387" s="149">
        <v>48</v>
      </c>
    </row>
    <row r="388" spans="1:50">
      <c r="A388" s="147" t="s">
        <v>260</v>
      </c>
      <c r="B388" s="147" t="s">
        <v>13</v>
      </c>
      <c r="C388" s="147" t="s">
        <v>81</v>
      </c>
      <c r="D388" s="147" t="s">
        <v>523</v>
      </c>
      <c r="E388" s="147" t="s">
        <v>452</v>
      </c>
      <c r="F388" s="149">
        <v>6212</v>
      </c>
      <c r="G388" s="149">
        <v>1</v>
      </c>
      <c r="H388" s="149">
        <v>2436</v>
      </c>
      <c r="I388" s="149">
        <v>10</v>
      </c>
      <c r="J388" s="149">
        <v>6211</v>
      </c>
      <c r="K388" s="149">
        <v>224</v>
      </c>
      <c r="L388" s="149">
        <v>41</v>
      </c>
      <c r="M388" s="149">
        <v>224</v>
      </c>
      <c r="N388" s="149">
        <v>5833</v>
      </c>
      <c r="O388" s="149">
        <v>0</v>
      </c>
      <c r="P388" s="149">
        <v>5833</v>
      </c>
      <c r="Q388" s="149">
        <v>5802</v>
      </c>
      <c r="R388" s="149">
        <v>5833</v>
      </c>
      <c r="S388" s="149">
        <v>45</v>
      </c>
      <c r="T388" s="149">
        <v>20</v>
      </c>
      <c r="U388" s="149">
        <v>55</v>
      </c>
      <c r="V388" s="149">
        <v>230</v>
      </c>
      <c r="W388" s="149">
        <v>199</v>
      </c>
      <c r="X388" s="149">
        <v>102.58823529411769</v>
      </c>
      <c r="Y388" s="149">
        <v>31</v>
      </c>
      <c r="Z388" s="149">
        <v>45</v>
      </c>
      <c r="AA388" s="149">
        <v>0</v>
      </c>
      <c r="AB388" s="149">
        <v>0</v>
      </c>
      <c r="AC388" s="149">
        <v>0</v>
      </c>
      <c r="AD388" s="149">
        <v>0</v>
      </c>
      <c r="AE388" s="149">
        <v>230</v>
      </c>
      <c r="AF388" s="149">
        <v>200</v>
      </c>
      <c r="AG388" s="149"/>
      <c r="AH388" s="149"/>
      <c r="AI388" s="149"/>
      <c r="AJ388" s="149"/>
      <c r="AK388" s="150">
        <v>420</v>
      </c>
      <c r="AL388" s="150">
        <v>152</v>
      </c>
      <c r="AM388" s="150">
        <v>269</v>
      </c>
      <c r="AN388" s="149">
        <v>269</v>
      </c>
      <c r="AO388" s="149">
        <v>123</v>
      </c>
      <c r="AP388" s="149">
        <v>125</v>
      </c>
      <c r="AQ388" s="149">
        <v>152</v>
      </c>
      <c r="AR388" s="149">
        <v>159</v>
      </c>
      <c r="AS388" s="149">
        <v>47</v>
      </c>
    </row>
    <row r="389" spans="1:50">
      <c r="A389" s="147" t="s">
        <v>260</v>
      </c>
      <c r="B389" s="147" t="s">
        <v>13</v>
      </c>
      <c r="C389" s="147" t="s">
        <v>81</v>
      </c>
      <c r="D389" s="147" t="s">
        <v>523</v>
      </c>
      <c r="E389" s="147" t="s">
        <v>453</v>
      </c>
      <c r="F389" s="149">
        <v>6634</v>
      </c>
      <c r="G389" s="149">
        <v>1</v>
      </c>
      <c r="H389" s="149">
        <v>2934</v>
      </c>
      <c r="I389" s="149">
        <v>10</v>
      </c>
      <c r="J389" s="149">
        <v>6633</v>
      </c>
      <c r="K389" s="149">
        <v>223</v>
      </c>
      <c r="L389" s="149">
        <v>5</v>
      </c>
      <c r="M389" s="149">
        <v>223</v>
      </c>
      <c r="N389" s="149">
        <v>6522</v>
      </c>
      <c r="O389" s="149">
        <v>1</v>
      </c>
      <c r="P389" s="149">
        <v>6522</v>
      </c>
      <c r="Q389" s="149">
        <v>6447</v>
      </c>
      <c r="R389" s="149">
        <v>6522</v>
      </c>
      <c r="S389" s="149">
        <v>25</v>
      </c>
      <c r="T389" s="149">
        <v>20</v>
      </c>
      <c r="U389" s="149">
        <v>64</v>
      </c>
      <c r="V389" s="149">
        <v>236</v>
      </c>
      <c r="W389" s="149">
        <v>216</v>
      </c>
      <c r="X389" s="149">
        <v>110.1764705882353</v>
      </c>
      <c r="Y389" s="149">
        <v>20</v>
      </c>
      <c r="Z389" s="149">
        <v>60</v>
      </c>
      <c r="AA389" s="149">
        <v>0</v>
      </c>
      <c r="AB389" s="149">
        <v>0</v>
      </c>
      <c r="AC389" s="149">
        <v>0</v>
      </c>
      <c r="AD389" s="149">
        <v>0</v>
      </c>
      <c r="AE389" s="149">
        <v>236</v>
      </c>
      <c r="AF389" s="149">
        <v>220</v>
      </c>
      <c r="AG389" s="149"/>
      <c r="AH389" s="149"/>
      <c r="AI389" s="149"/>
      <c r="AJ389" s="149"/>
      <c r="AK389" s="150">
        <v>464</v>
      </c>
      <c r="AL389" s="150">
        <v>181</v>
      </c>
      <c r="AM389" s="150">
        <v>283</v>
      </c>
      <c r="AN389" s="149">
        <v>283</v>
      </c>
      <c r="AO389" s="149">
        <v>110</v>
      </c>
      <c r="AP389" s="149">
        <v>290</v>
      </c>
      <c r="AQ389" s="149">
        <v>135</v>
      </c>
      <c r="AR389" s="149">
        <v>239</v>
      </c>
      <c r="AS389" s="149">
        <v>97</v>
      </c>
    </row>
    <row r="390" spans="1:50">
      <c r="A390" s="147" t="s">
        <v>260</v>
      </c>
      <c r="B390" s="147" t="s">
        <v>13</v>
      </c>
      <c r="C390" s="147" t="s">
        <v>81</v>
      </c>
      <c r="D390" s="147" t="s">
        <v>524</v>
      </c>
      <c r="E390" s="147" t="s">
        <v>449</v>
      </c>
      <c r="F390" s="149">
        <v>3735</v>
      </c>
      <c r="G390" s="149"/>
      <c r="H390" s="149">
        <v>1808</v>
      </c>
      <c r="I390" s="149">
        <v>13</v>
      </c>
      <c r="J390" s="149">
        <v>3735</v>
      </c>
      <c r="K390" s="149">
        <v>68</v>
      </c>
      <c r="L390" s="149">
        <v>12</v>
      </c>
      <c r="M390" s="149">
        <v>68</v>
      </c>
      <c r="N390" s="149">
        <v>1031</v>
      </c>
      <c r="O390" s="149">
        <v>0</v>
      </c>
      <c r="P390" s="149">
        <v>1031</v>
      </c>
      <c r="Q390" s="149">
        <v>1031</v>
      </c>
      <c r="R390" s="149">
        <v>1031</v>
      </c>
      <c r="S390" s="149">
        <v>34</v>
      </c>
      <c r="T390" s="149">
        <v>42</v>
      </c>
      <c r="U390" s="149">
        <v>46</v>
      </c>
      <c r="V390" s="149">
        <v>71</v>
      </c>
      <c r="W390" s="149">
        <v>37</v>
      </c>
      <c r="X390" s="149">
        <v>62.686363636363637</v>
      </c>
      <c r="Y390" s="149">
        <v>36</v>
      </c>
      <c r="Z390" s="149">
        <v>49.774999999999999</v>
      </c>
      <c r="AA390" s="149">
        <v>0</v>
      </c>
      <c r="AB390" s="149">
        <v>0</v>
      </c>
      <c r="AC390" s="149">
        <v>0</v>
      </c>
      <c r="AD390" s="149"/>
      <c r="AE390" s="149">
        <v>36</v>
      </c>
      <c r="AF390" s="149">
        <v>78</v>
      </c>
      <c r="AG390" s="149">
        <v>83</v>
      </c>
      <c r="AH390" s="149">
        <v>83</v>
      </c>
      <c r="AI390" s="149">
        <v>83</v>
      </c>
      <c r="AJ390" s="149">
        <v>83</v>
      </c>
      <c r="AK390" s="150">
        <v>113</v>
      </c>
      <c r="AL390" s="150">
        <v>38</v>
      </c>
      <c r="AM390" s="150">
        <v>75</v>
      </c>
      <c r="AN390" s="149">
        <v>75</v>
      </c>
      <c r="AO390" s="149">
        <v>64</v>
      </c>
      <c r="AP390" s="149">
        <v>17</v>
      </c>
      <c r="AQ390" s="149">
        <v>8</v>
      </c>
      <c r="AR390" s="149">
        <v>61</v>
      </c>
      <c r="AS390" s="149">
        <v>44</v>
      </c>
    </row>
    <row r="391" spans="1:50">
      <c r="A391" s="147" t="s">
        <v>260</v>
      </c>
      <c r="B391" s="147" t="s">
        <v>13</v>
      </c>
      <c r="C391" s="147" t="s">
        <v>81</v>
      </c>
      <c r="D391" s="147" t="s">
        <v>524</v>
      </c>
      <c r="E391" s="147" t="s">
        <v>451</v>
      </c>
      <c r="F391" s="149">
        <v>3042</v>
      </c>
      <c r="G391" s="149"/>
      <c r="H391" s="149">
        <v>1368</v>
      </c>
      <c r="I391" s="149">
        <v>21</v>
      </c>
      <c r="J391" s="149">
        <v>3042</v>
      </c>
      <c r="K391" s="149">
        <v>101</v>
      </c>
      <c r="L391" s="149">
        <v>7</v>
      </c>
      <c r="M391" s="149">
        <v>101</v>
      </c>
      <c r="N391" s="149">
        <v>2485</v>
      </c>
      <c r="O391" s="149">
        <v>0</v>
      </c>
      <c r="P391" s="149">
        <v>2485</v>
      </c>
      <c r="Q391" s="149">
        <v>2468</v>
      </c>
      <c r="R391" s="149">
        <v>2485</v>
      </c>
      <c r="S391" s="149">
        <v>49</v>
      </c>
      <c r="T391" s="149">
        <v>59</v>
      </c>
      <c r="U391" s="149">
        <v>109</v>
      </c>
      <c r="V391" s="149">
        <v>102</v>
      </c>
      <c r="W391" s="149">
        <v>52</v>
      </c>
      <c r="X391" s="149">
        <v>63.198268398268397</v>
      </c>
      <c r="Y391" s="149">
        <v>48</v>
      </c>
      <c r="Z391" s="149">
        <v>43.323181818181823</v>
      </c>
      <c r="AA391" s="149">
        <v>0</v>
      </c>
      <c r="AB391" s="149">
        <v>0</v>
      </c>
      <c r="AC391" s="149">
        <v>0</v>
      </c>
      <c r="AD391" s="149"/>
      <c r="AE391" s="149">
        <v>53</v>
      </c>
      <c r="AF391" s="149">
        <v>106</v>
      </c>
      <c r="AG391" s="149">
        <v>0</v>
      </c>
      <c r="AH391" s="149">
        <v>0</v>
      </c>
      <c r="AI391" s="149">
        <v>0</v>
      </c>
      <c r="AJ391" s="149">
        <v>0</v>
      </c>
      <c r="AK391" s="150">
        <v>172</v>
      </c>
      <c r="AL391" s="150">
        <v>51</v>
      </c>
      <c r="AM391" s="150">
        <v>121</v>
      </c>
      <c r="AN391" s="149">
        <v>121</v>
      </c>
      <c r="AO391" s="149">
        <v>53</v>
      </c>
      <c r="AP391" s="149">
        <v>32</v>
      </c>
      <c r="AQ391" s="149">
        <v>17</v>
      </c>
      <c r="AR391" s="149">
        <v>74</v>
      </c>
      <c r="AS391" s="149">
        <v>81</v>
      </c>
    </row>
    <row r="392" spans="1:50">
      <c r="A392" s="147" t="s">
        <v>260</v>
      </c>
      <c r="B392" s="147" t="s">
        <v>13</v>
      </c>
      <c r="C392" s="147" t="s">
        <v>81</v>
      </c>
      <c r="D392" s="147" t="s">
        <v>524</v>
      </c>
      <c r="E392" s="147" t="s">
        <v>452</v>
      </c>
      <c r="F392" s="149">
        <v>3465</v>
      </c>
      <c r="G392" s="149"/>
      <c r="H392" s="149">
        <v>1531</v>
      </c>
      <c r="I392" s="149">
        <v>36</v>
      </c>
      <c r="J392" s="149">
        <v>3465</v>
      </c>
      <c r="K392" s="149">
        <v>109</v>
      </c>
      <c r="L392" s="149">
        <v>4</v>
      </c>
      <c r="M392" s="149">
        <v>109</v>
      </c>
      <c r="N392" s="149">
        <v>3062</v>
      </c>
      <c r="O392" s="149">
        <v>0</v>
      </c>
      <c r="P392" s="149">
        <v>3062</v>
      </c>
      <c r="Q392" s="149">
        <v>3045</v>
      </c>
      <c r="R392" s="149">
        <v>3062</v>
      </c>
      <c r="S392" s="149">
        <v>54</v>
      </c>
      <c r="T392" s="149">
        <v>72</v>
      </c>
      <c r="U392" s="149">
        <v>109</v>
      </c>
      <c r="V392" s="149">
        <v>113</v>
      </c>
      <c r="W392" s="149">
        <v>57</v>
      </c>
      <c r="X392" s="149">
        <v>63.198268398268397</v>
      </c>
      <c r="Y392" s="149">
        <v>57</v>
      </c>
      <c r="Z392" s="149">
        <v>46.83</v>
      </c>
      <c r="AA392" s="149">
        <v>0</v>
      </c>
      <c r="AB392" s="149">
        <v>0</v>
      </c>
      <c r="AC392" s="149">
        <v>0</v>
      </c>
      <c r="AD392" s="149"/>
      <c r="AE392" s="149">
        <v>60</v>
      </c>
      <c r="AF392" s="149">
        <v>125</v>
      </c>
      <c r="AG392" s="149">
        <v>0</v>
      </c>
      <c r="AH392" s="149">
        <v>0</v>
      </c>
      <c r="AI392" s="149">
        <v>0</v>
      </c>
      <c r="AJ392" s="149">
        <v>0</v>
      </c>
      <c r="AK392" s="150">
        <v>198</v>
      </c>
      <c r="AL392" s="150">
        <v>63</v>
      </c>
      <c r="AM392" s="150">
        <v>135</v>
      </c>
      <c r="AN392" s="149">
        <v>135</v>
      </c>
      <c r="AO392" s="149">
        <v>65</v>
      </c>
      <c r="AP392" s="149">
        <v>66</v>
      </c>
      <c r="AQ392" s="149">
        <v>19</v>
      </c>
      <c r="AR392" s="149">
        <v>81</v>
      </c>
      <c r="AS392" s="149">
        <v>98</v>
      </c>
    </row>
    <row r="393" spans="1:50">
      <c r="A393" s="147" t="s">
        <v>260</v>
      </c>
      <c r="B393" s="147" t="s">
        <v>13</v>
      </c>
      <c r="C393" s="147" t="s">
        <v>81</v>
      </c>
      <c r="D393" s="147" t="s">
        <v>524</v>
      </c>
      <c r="E393" s="147" t="s">
        <v>453</v>
      </c>
      <c r="F393" s="149">
        <v>3985</v>
      </c>
      <c r="G393" s="149">
        <v>1</v>
      </c>
      <c r="H393" s="149">
        <v>1622</v>
      </c>
      <c r="I393" s="149">
        <v>36</v>
      </c>
      <c r="J393" s="149">
        <v>3984</v>
      </c>
      <c r="K393" s="149">
        <v>109</v>
      </c>
      <c r="L393" s="149">
        <v>0</v>
      </c>
      <c r="M393" s="149">
        <v>109</v>
      </c>
      <c r="N393" s="149">
        <v>3645</v>
      </c>
      <c r="O393" s="149">
        <v>1</v>
      </c>
      <c r="P393" s="149">
        <v>3645</v>
      </c>
      <c r="Q393" s="149">
        <v>3592</v>
      </c>
      <c r="R393" s="149">
        <v>3645</v>
      </c>
      <c r="S393" s="149">
        <v>51</v>
      </c>
      <c r="T393" s="149">
        <v>76</v>
      </c>
      <c r="U393" s="149">
        <v>149</v>
      </c>
      <c r="V393" s="149">
        <v>114</v>
      </c>
      <c r="W393" s="149">
        <v>60</v>
      </c>
      <c r="X393" s="149">
        <v>63.198268398268397</v>
      </c>
      <c r="Y393" s="149">
        <v>53</v>
      </c>
      <c r="Z393" s="149">
        <v>47.682142857142857</v>
      </c>
      <c r="AA393" s="149">
        <v>0</v>
      </c>
      <c r="AB393" s="149">
        <v>0</v>
      </c>
      <c r="AC393" s="149">
        <v>0</v>
      </c>
      <c r="AD393" s="149"/>
      <c r="AE393" s="149">
        <v>63</v>
      </c>
      <c r="AF393" s="149">
        <v>127</v>
      </c>
      <c r="AG393" s="149">
        <v>0</v>
      </c>
      <c r="AH393" s="149">
        <v>0</v>
      </c>
      <c r="AI393" s="149">
        <v>0</v>
      </c>
      <c r="AJ393" s="149">
        <v>0</v>
      </c>
      <c r="AK393" s="150">
        <v>221</v>
      </c>
      <c r="AL393" s="150">
        <v>70</v>
      </c>
      <c r="AM393" s="150">
        <v>151</v>
      </c>
      <c r="AN393" s="149">
        <v>151</v>
      </c>
      <c r="AO393" s="149">
        <v>92</v>
      </c>
      <c r="AP393" s="149">
        <v>87</v>
      </c>
      <c r="AQ393" s="149">
        <v>7</v>
      </c>
      <c r="AR393" s="149">
        <v>68</v>
      </c>
      <c r="AS393" s="149">
        <v>146</v>
      </c>
    </row>
    <row r="394" spans="1:50">
      <c r="A394" s="147" t="s">
        <v>260</v>
      </c>
      <c r="B394" s="147" t="s">
        <v>13</v>
      </c>
      <c r="C394" s="147" t="s">
        <v>525</v>
      </c>
      <c r="D394" s="147" t="s">
        <v>526</v>
      </c>
      <c r="E394" s="147" t="s">
        <v>449</v>
      </c>
      <c r="F394" s="149">
        <v>3703</v>
      </c>
      <c r="G394" s="149">
        <v>0</v>
      </c>
      <c r="H394" s="149">
        <v>1358</v>
      </c>
      <c r="I394" s="149">
        <v>0</v>
      </c>
      <c r="J394" s="149">
        <v>3635</v>
      </c>
      <c r="K394" s="149">
        <v>105</v>
      </c>
      <c r="L394" s="149">
        <v>0</v>
      </c>
      <c r="M394" s="149">
        <v>105</v>
      </c>
      <c r="N394" s="149">
        <v>2148</v>
      </c>
      <c r="O394" s="149">
        <v>0</v>
      </c>
      <c r="P394" s="149">
        <v>2148</v>
      </c>
      <c r="Q394" s="149">
        <v>2148</v>
      </c>
      <c r="R394" s="149">
        <v>2148</v>
      </c>
      <c r="S394" s="149">
        <v>5</v>
      </c>
      <c r="T394" s="149">
        <v>4</v>
      </c>
      <c r="U394" s="149">
        <v>65</v>
      </c>
      <c r="V394" s="149">
        <v>105</v>
      </c>
      <c r="W394" s="149">
        <v>105</v>
      </c>
      <c r="X394" s="149"/>
      <c r="Y394" s="149">
        <v>0</v>
      </c>
      <c r="Z394" s="149">
        <v>0</v>
      </c>
      <c r="AA394" s="149">
        <v>0</v>
      </c>
      <c r="AB394" s="149">
        <v>0</v>
      </c>
      <c r="AC394" s="149">
        <v>0</v>
      </c>
      <c r="AD394" s="149">
        <v>0</v>
      </c>
      <c r="AE394" s="149">
        <v>105</v>
      </c>
      <c r="AF394" s="149">
        <v>105</v>
      </c>
      <c r="AG394" s="149"/>
      <c r="AH394" s="149">
        <v>10</v>
      </c>
      <c r="AI394" s="149">
        <v>10</v>
      </c>
      <c r="AJ394" s="149">
        <v>10</v>
      </c>
      <c r="AK394" s="150">
        <v>246</v>
      </c>
      <c r="AL394" s="150">
        <v>130</v>
      </c>
      <c r="AM394" s="150">
        <v>116</v>
      </c>
      <c r="AN394" s="149">
        <v>116</v>
      </c>
      <c r="AO394" s="149">
        <v>74</v>
      </c>
      <c r="AP394" s="149">
        <v>122</v>
      </c>
      <c r="AQ394" s="149">
        <v>6</v>
      </c>
      <c r="AR394" s="149">
        <v>137</v>
      </c>
      <c r="AS394" s="149">
        <v>43</v>
      </c>
      <c r="AU394" s="149">
        <f>SUM(AK394:AK481)</f>
        <v>24901</v>
      </c>
      <c r="AV394" s="149">
        <f>SUM(AL394:AL481)</f>
        <v>9299</v>
      </c>
      <c r="AW394" s="149">
        <f>SUM(AM394:AM481)</f>
        <v>10831</v>
      </c>
      <c r="AX394" s="149">
        <f>SUM(AN394:AN481)</f>
        <v>13468</v>
      </c>
    </row>
    <row r="395" spans="1:50">
      <c r="A395" s="147" t="s">
        <v>260</v>
      </c>
      <c r="B395" s="147" t="s">
        <v>13</v>
      </c>
      <c r="C395" s="147" t="s">
        <v>525</v>
      </c>
      <c r="D395" s="147" t="s">
        <v>526</v>
      </c>
      <c r="E395" s="147" t="s">
        <v>451</v>
      </c>
      <c r="F395" s="149">
        <v>2740</v>
      </c>
      <c r="G395" s="149">
        <v>0</v>
      </c>
      <c r="H395" s="149">
        <v>653</v>
      </c>
      <c r="I395" s="149">
        <v>0</v>
      </c>
      <c r="J395" s="149">
        <v>2671</v>
      </c>
      <c r="K395" s="149">
        <v>96</v>
      </c>
      <c r="L395" s="149">
        <v>0</v>
      </c>
      <c r="M395" s="149">
        <v>96</v>
      </c>
      <c r="N395" s="149">
        <v>2045</v>
      </c>
      <c r="O395" s="149">
        <v>0</v>
      </c>
      <c r="P395" s="149">
        <v>2045</v>
      </c>
      <c r="Q395" s="149">
        <v>2045</v>
      </c>
      <c r="R395" s="149">
        <v>2045</v>
      </c>
      <c r="S395" s="149">
        <v>2</v>
      </c>
      <c r="T395" s="149">
        <v>5</v>
      </c>
      <c r="U395" s="149">
        <v>119</v>
      </c>
      <c r="V395" s="149">
        <v>96</v>
      </c>
      <c r="W395" s="149">
        <v>96</v>
      </c>
      <c r="X395" s="149"/>
      <c r="Y395" s="149">
        <v>0</v>
      </c>
      <c r="Z395" s="149">
        <v>0</v>
      </c>
      <c r="AA395" s="149">
        <v>0</v>
      </c>
      <c r="AB395" s="149">
        <v>0</v>
      </c>
      <c r="AC395" s="149">
        <v>0</v>
      </c>
      <c r="AD395" s="149">
        <v>0</v>
      </c>
      <c r="AE395" s="149">
        <v>96</v>
      </c>
      <c r="AF395" s="149">
        <v>96</v>
      </c>
      <c r="AG395" s="149"/>
      <c r="AH395" s="149">
        <v>0</v>
      </c>
      <c r="AI395" s="149">
        <v>0</v>
      </c>
      <c r="AJ395" s="149">
        <v>0</v>
      </c>
      <c r="AK395" s="150">
        <v>179</v>
      </c>
      <c r="AL395" s="150">
        <v>59</v>
      </c>
      <c r="AM395" s="150">
        <v>120</v>
      </c>
      <c r="AN395" s="149">
        <v>122</v>
      </c>
      <c r="AO395" s="149">
        <v>54</v>
      </c>
      <c r="AP395" s="149">
        <v>128</v>
      </c>
      <c r="AQ395" s="149">
        <v>4</v>
      </c>
      <c r="AR395" s="149">
        <v>129</v>
      </c>
      <c r="AS395" s="149">
        <v>45</v>
      </c>
    </row>
    <row r="396" spans="1:50">
      <c r="A396" s="147" t="s">
        <v>260</v>
      </c>
      <c r="B396" s="147" t="s">
        <v>13</v>
      </c>
      <c r="C396" s="147" t="s">
        <v>525</v>
      </c>
      <c r="D396" s="147" t="s">
        <v>526</v>
      </c>
      <c r="E396" s="147" t="s">
        <v>452</v>
      </c>
      <c r="F396" s="149">
        <v>2524</v>
      </c>
      <c r="G396" s="149">
        <v>0</v>
      </c>
      <c r="H396" s="149">
        <v>454</v>
      </c>
      <c r="I396" s="149">
        <v>0</v>
      </c>
      <c r="J396" s="149">
        <v>2467</v>
      </c>
      <c r="K396" s="149">
        <v>97</v>
      </c>
      <c r="L396" s="149">
        <v>3</v>
      </c>
      <c r="M396" s="149">
        <v>97</v>
      </c>
      <c r="N396" s="149">
        <v>2398</v>
      </c>
      <c r="O396" s="149">
        <v>0</v>
      </c>
      <c r="P396" s="149">
        <v>2398</v>
      </c>
      <c r="Q396" s="149">
        <v>2398</v>
      </c>
      <c r="R396" s="149">
        <v>2398</v>
      </c>
      <c r="S396" s="149">
        <v>17</v>
      </c>
      <c r="T396" s="149">
        <v>8</v>
      </c>
      <c r="U396" s="149">
        <v>181</v>
      </c>
      <c r="V396" s="149">
        <v>97</v>
      </c>
      <c r="W396" s="149">
        <v>97</v>
      </c>
      <c r="X396" s="149"/>
      <c r="Y396" s="149">
        <v>0</v>
      </c>
      <c r="Z396" s="149">
        <v>0</v>
      </c>
      <c r="AA396" s="149">
        <v>0</v>
      </c>
      <c r="AB396" s="149">
        <v>0</v>
      </c>
      <c r="AC396" s="149">
        <v>0</v>
      </c>
      <c r="AD396" s="149">
        <v>0</v>
      </c>
      <c r="AE396" s="149">
        <v>97</v>
      </c>
      <c r="AF396" s="149">
        <v>97</v>
      </c>
      <c r="AG396" s="149"/>
      <c r="AH396" s="149">
        <v>0</v>
      </c>
      <c r="AI396" s="149">
        <v>0</v>
      </c>
      <c r="AJ396" s="149">
        <v>0</v>
      </c>
      <c r="AK396" s="150">
        <v>193</v>
      </c>
      <c r="AL396" s="150">
        <v>68</v>
      </c>
      <c r="AM396" s="150">
        <v>125</v>
      </c>
      <c r="AN396" s="149">
        <v>125</v>
      </c>
      <c r="AO396" s="149">
        <v>65</v>
      </c>
      <c r="AP396" s="149">
        <v>114</v>
      </c>
      <c r="AQ396" s="149">
        <v>8</v>
      </c>
      <c r="AR396" s="149">
        <v>131</v>
      </c>
      <c r="AS396" s="149">
        <v>38</v>
      </c>
    </row>
    <row r="397" spans="1:50">
      <c r="A397" s="147" t="s">
        <v>260</v>
      </c>
      <c r="B397" s="147" t="s">
        <v>13</v>
      </c>
      <c r="C397" s="147" t="s">
        <v>525</v>
      </c>
      <c r="D397" s="147" t="s">
        <v>526</v>
      </c>
      <c r="E397" s="147" t="s">
        <v>453</v>
      </c>
      <c r="F397" s="149">
        <v>2716</v>
      </c>
      <c r="G397" s="149">
        <v>0</v>
      </c>
      <c r="H397" s="149">
        <v>438</v>
      </c>
      <c r="I397" s="149">
        <v>0</v>
      </c>
      <c r="J397" s="149">
        <v>2602</v>
      </c>
      <c r="K397" s="149">
        <v>97</v>
      </c>
      <c r="L397" s="149">
        <v>0</v>
      </c>
      <c r="M397" s="149">
        <v>97</v>
      </c>
      <c r="N397" s="149">
        <v>2680</v>
      </c>
      <c r="O397" s="149">
        <v>0</v>
      </c>
      <c r="P397" s="149">
        <v>2680</v>
      </c>
      <c r="Q397" s="149">
        <v>2680</v>
      </c>
      <c r="R397" s="149">
        <v>2680</v>
      </c>
      <c r="S397" s="149">
        <v>4</v>
      </c>
      <c r="T397" s="149">
        <v>10</v>
      </c>
      <c r="U397" s="149">
        <v>175</v>
      </c>
      <c r="V397" s="149">
        <v>97</v>
      </c>
      <c r="W397" s="149">
        <v>97</v>
      </c>
      <c r="X397" s="149"/>
      <c r="Y397" s="149">
        <v>0</v>
      </c>
      <c r="Z397" s="149">
        <v>0</v>
      </c>
      <c r="AA397" s="149">
        <v>0</v>
      </c>
      <c r="AB397" s="149">
        <v>0</v>
      </c>
      <c r="AC397" s="149">
        <v>0</v>
      </c>
      <c r="AD397" s="149">
        <v>0</v>
      </c>
      <c r="AE397" s="149">
        <v>97</v>
      </c>
      <c r="AF397" s="149">
        <v>97</v>
      </c>
      <c r="AG397" s="149"/>
      <c r="AH397" s="149">
        <v>0</v>
      </c>
      <c r="AI397" s="149">
        <v>0</v>
      </c>
      <c r="AJ397" s="149">
        <v>0</v>
      </c>
      <c r="AK397" s="150">
        <v>178</v>
      </c>
      <c r="AL397" s="150">
        <v>85</v>
      </c>
      <c r="AM397" s="150">
        <v>93</v>
      </c>
      <c r="AN397" s="149">
        <v>95</v>
      </c>
      <c r="AO397" s="149">
        <v>69</v>
      </c>
      <c r="AP397" s="149">
        <v>112</v>
      </c>
      <c r="AQ397" s="149">
        <v>4</v>
      </c>
      <c r="AR397" s="149">
        <v>121</v>
      </c>
      <c r="AS397" s="149">
        <v>52</v>
      </c>
    </row>
    <row r="398" spans="1:50">
      <c r="A398" s="147" t="s">
        <v>260</v>
      </c>
      <c r="B398" s="147" t="s">
        <v>13</v>
      </c>
      <c r="C398" s="147" t="s">
        <v>525</v>
      </c>
      <c r="D398" s="147" t="s">
        <v>527</v>
      </c>
      <c r="E398" s="147" t="s">
        <v>449</v>
      </c>
      <c r="F398" s="149">
        <v>3107</v>
      </c>
      <c r="G398" s="149">
        <v>1</v>
      </c>
      <c r="H398" s="149">
        <v>2722</v>
      </c>
      <c r="I398" s="149">
        <v>48</v>
      </c>
      <c r="J398" s="149">
        <v>3107</v>
      </c>
      <c r="K398" s="149">
        <v>149</v>
      </c>
      <c r="L398" s="149">
        <v>15</v>
      </c>
      <c r="M398" s="149">
        <v>149</v>
      </c>
      <c r="N398" s="149">
        <v>2754</v>
      </c>
      <c r="O398" s="149">
        <v>1</v>
      </c>
      <c r="P398" s="149">
        <v>2754</v>
      </c>
      <c r="Q398" s="149">
        <v>2754</v>
      </c>
      <c r="R398" s="149">
        <v>2754</v>
      </c>
      <c r="S398" s="149">
        <v>7</v>
      </c>
      <c r="T398" s="149">
        <v>6</v>
      </c>
      <c r="U398" s="149">
        <v>13</v>
      </c>
      <c r="V398" s="149">
        <v>162</v>
      </c>
      <c r="W398" s="149">
        <v>25</v>
      </c>
      <c r="X398" s="149">
        <v>45</v>
      </c>
      <c r="Y398" s="149">
        <v>3</v>
      </c>
      <c r="Z398" s="149">
        <v>45</v>
      </c>
      <c r="AA398" s="149">
        <v>0</v>
      </c>
      <c r="AB398" s="149"/>
      <c r="AC398" s="149">
        <v>0</v>
      </c>
      <c r="AD398" s="149"/>
      <c r="AE398" s="149">
        <v>147</v>
      </c>
      <c r="AF398" s="149">
        <v>170</v>
      </c>
      <c r="AG398" s="149">
        <v>245</v>
      </c>
      <c r="AH398" s="149">
        <v>237</v>
      </c>
      <c r="AI398" s="149">
        <v>233</v>
      </c>
      <c r="AJ398" s="149">
        <v>200</v>
      </c>
      <c r="AK398" s="150">
        <v>249</v>
      </c>
      <c r="AL398" s="150">
        <v>109</v>
      </c>
      <c r="AM398" s="150">
        <v>140</v>
      </c>
      <c r="AN398" s="149">
        <v>140</v>
      </c>
      <c r="AO398" s="149">
        <v>190</v>
      </c>
      <c r="AP398" s="149">
        <v>59</v>
      </c>
      <c r="AQ398" s="149">
        <v>85</v>
      </c>
      <c r="AR398" s="149">
        <v>113</v>
      </c>
      <c r="AS398" s="149">
        <v>51</v>
      </c>
    </row>
    <row r="399" spans="1:50">
      <c r="A399" s="147" t="s">
        <v>260</v>
      </c>
      <c r="B399" s="147" t="s">
        <v>13</v>
      </c>
      <c r="C399" s="147" t="s">
        <v>525</v>
      </c>
      <c r="D399" s="147" t="s">
        <v>527</v>
      </c>
      <c r="E399" s="147" t="s">
        <v>451</v>
      </c>
      <c r="F399" s="149">
        <v>7065</v>
      </c>
      <c r="G399" s="149">
        <v>2</v>
      </c>
      <c r="H399" s="149">
        <v>2484</v>
      </c>
      <c r="I399" s="149">
        <v>59</v>
      </c>
      <c r="J399" s="149">
        <v>7065</v>
      </c>
      <c r="K399" s="149">
        <v>250</v>
      </c>
      <c r="L399" s="149">
        <v>28</v>
      </c>
      <c r="M399" s="149">
        <v>250</v>
      </c>
      <c r="N399" s="149">
        <v>5711</v>
      </c>
      <c r="O399" s="149">
        <v>0</v>
      </c>
      <c r="P399" s="149">
        <v>5711</v>
      </c>
      <c r="Q399" s="149">
        <v>5711</v>
      </c>
      <c r="R399" s="149">
        <v>5711</v>
      </c>
      <c r="S399" s="149">
        <v>12</v>
      </c>
      <c r="T399" s="149">
        <v>11</v>
      </c>
      <c r="U399" s="149">
        <v>68</v>
      </c>
      <c r="V399" s="149">
        <v>285</v>
      </c>
      <c r="W399" s="149">
        <v>236</v>
      </c>
      <c r="X399" s="149">
        <v>47</v>
      </c>
      <c r="Y399" s="149">
        <v>49</v>
      </c>
      <c r="Z399" s="149">
        <v>46</v>
      </c>
      <c r="AA399" s="149">
        <v>0</v>
      </c>
      <c r="AB399" s="149"/>
      <c r="AC399" s="149">
        <v>0</v>
      </c>
      <c r="AD399" s="149"/>
      <c r="AE399" s="149">
        <v>250</v>
      </c>
      <c r="AF399" s="149">
        <v>302</v>
      </c>
      <c r="AG399" s="149"/>
      <c r="AH399" s="149"/>
      <c r="AI399" s="149"/>
      <c r="AJ399" s="149"/>
      <c r="AK399" s="150">
        <v>433</v>
      </c>
      <c r="AL399" s="150">
        <v>122</v>
      </c>
      <c r="AM399" s="150">
        <v>311</v>
      </c>
      <c r="AN399" s="149">
        <v>311</v>
      </c>
      <c r="AO399" s="149">
        <v>341</v>
      </c>
      <c r="AP399" s="149">
        <v>92</v>
      </c>
      <c r="AQ399" s="149">
        <v>180</v>
      </c>
      <c r="AR399" s="149">
        <v>178</v>
      </c>
      <c r="AS399" s="149">
        <v>73</v>
      </c>
    </row>
    <row r="400" spans="1:50">
      <c r="A400" s="147" t="s">
        <v>260</v>
      </c>
      <c r="B400" s="147" t="s">
        <v>13</v>
      </c>
      <c r="C400" s="147" t="s">
        <v>525</v>
      </c>
      <c r="D400" s="147" t="s">
        <v>527</v>
      </c>
      <c r="E400" s="147" t="s">
        <v>452</v>
      </c>
      <c r="F400" s="149">
        <v>7489</v>
      </c>
      <c r="G400" s="149">
        <v>5</v>
      </c>
      <c r="H400" s="149">
        <v>2758</v>
      </c>
      <c r="I400" s="149">
        <v>31</v>
      </c>
      <c r="J400" s="149">
        <v>7489</v>
      </c>
      <c r="K400" s="149">
        <v>279</v>
      </c>
      <c r="L400" s="149">
        <v>26</v>
      </c>
      <c r="M400" s="149">
        <v>279</v>
      </c>
      <c r="N400" s="149">
        <v>6854</v>
      </c>
      <c r="O400" s="149">
        <v>0</v>
      </c>
      <c r="P400" s="149">
        <v>6854</v>
      </c>
      <c r="Q400" s="149">
        <v>6854</v>
      </c>
      <c r="R400" s="149">
        <v>6854</v>
      </c>
      <c r="S400" s="149">
        <v>13</v>
      </c>
      <c r="T400" s="149">
        <v>31</v>
      </c>
      <c r="U400" s="149">
        <v>249</v>
      </c>
      <c r="V400" s="149">
        <v>312</v>
      </c>
      <c r="W400" s="149">
        <v>263</v>
      </c>
      <c r="X400" s="149">
        <v>48</v>
      </c>
      <c r="Y400" s="149">
        <v>49</v>
      </c>
      <c r="Z400" s="149">
        <v>45</v>
      </c>
      <c r="AA400" s="149">
        <v>0</v>
      </c>
      <c r="AB400" s="149"/>
      <c r="AC400" s="149">
        <v>0</v>
      </c>
      <c r="AD400" s="149"/>
      <c r="AE400" s="149">
        <v>279</v>
      </c>
      <c r="AF400" s="149">
        <v>613</v>
      </c>
      <c r="AG400" s="149"/>
      <c r="AH400" s="149"/>
      <c r="AI400" s="149"/>
      <c r="AJ400" s="149"/>
      <c r="AK400" s="150">
        <v>488</v>
      </c>
      <c r="AL400" s="150">
        <v>145</v>
      </c>
      <c r="AM400" s="150">
        <v>343</v>
      </c>
      <c r="AN400" s="149">
        <v>343</v>
      </c>
      <c r="AO400" s="149">
        <v>389</v>
      </c>
      <c r="AP400" s="149">
        <v>99</v>
      </c>
      <c r="AQ400" s="149">
        <v>211</v>
      </c>
      <c r="AR400" s="149">
        <v>180</v>
      </c>
      <c r="AS400" s="149">
        <v>97</v>
      </c>
    </row>
    <row r="401" spans="1:45">
      <c r="A401" s="147" t="s">
        <v>260</v>
      </c>
      <c r="B401" s="147" t="s">
        <v>13</v>
      </c>
      <c r="C401" s="147" t="s">
        <v>525</v>
      </c>
      <c r="D401" s="147" t="s">
        <v>527</v>
      </c>
      <c r="E401" s="147" t="s">
        <v>453</v>
      </c>
      <c r="F401" s="149">
        <v>8560</v>
      </c>
      <c r="G401" s="149">
        <v>6</v>
      </c>
      <c r="H401" s="149">
        <v>2839</v>
      </c>
      <c r="I401" s="149">
        <v>47</v>
      </c>
      <c r="J401" s="149">
        <v>8560</v>
      </c>
      <c r="K401" s="149">
        <v>291</v>
      </c>
      <c r="L401" s="149">
        <v>0</v>
      </c>
      <c r="M401" s="149">
        <v>291</v>
      </c>
      <c r="N401" s="149">
        <v>8560</v>
      </c>
      <c r="O401" s="149">
        <v>6</v>
      </c>
      <c r="P401" s="149">
        <v>8560</v>
      </c>
      <c r="Q401" s="149">
        <v>8523</v>
      </c>
      <c r="R401" s="149">
        <v>8560</v>
      </c>
      <c r="S401" s="149">
        <v>34</v>
      </c>
      <c r="T401" s="149">
        <v>43</v>
      </c>
      <c r="U401" s="149">
        <v>484</v>
      </c>
      <c r="V401" s="149">
        <v>317</v>
      </c>
      <c r="W401" s="149">
        <v>265</v>
      </c>
      <c r="X401" s="149">
        <v>51</v>
      </c>
      <c r="Y401" s="149">
        <v>52</v>
      </c>
      <c r="Z401" s="149">
        <v>48</v>
      </c>
      <c r="AA401" s="149">
        <v>0</v>
      </c>
      <c r="AB401" s="149"/>
      <c r="AC401" s="149">
        <v>0</v>
      </c>
      <c r="AD401" s="149"/>
      <c r="AE401" s="149">
        <v>291</v>
      </c>
      <c r="AF401" s="149">
        <v>323</v>
      </c>
      <c r="AG401" s="149"/>
      <c r="AH401" s="149"/>
      <c r="AI401" s="149"/>
      <c r="AJ401" s="149"/>
      <c r="AK401" s="150">
        <v>574</v>
      </c>
      <c r="AL401" s="150">
        <v>233</v>
      </c>
      <c r="AM401" s="150">
        <v>341</v>
      </c>
      <c r="AN401" s="149">
        <v>341</v>
      </c>
      <c r="AO401" s="149">
        <v>324</v>
      </c>
      <c r="AP401" s="149">
        <v>250</v>
      </c>
      <c r="AQ401" s="149">
        <v>153</v>
      </c>
      <c r="AR401" s="149">
        <v>245</v>
      </c>
      <c r="AS401" s="149">
        <v>176</v>
      </c>
    </row>
    <row r="402" spans="1:45">
      <c r="A402" s="147" t="s">
        <v>260</v>
      </c>
      <c r="B402" s="147" t="s">
        <v>13</v>
      </c>
      <c r="C402" s="147" t="s">
        <v>525</v>
      </c>
      <c r="D402" s="147" t="s">
        <v>528</v>
      </c>
      <c r="E402" s="147" t="s">
        <v>449</v>
      </c>
      <c r="F402" s="149">
        <v>2474</v>
      </c>
      <c r="G402" s="149">
        <v>0</v>
      </c>
      <c r="H402" s="149">
        <v>1148</v>
      </c>
      <c r="I402" s="149">
        <v>11</v>
      </c>
      <c r="J402" s="149">
        <v>2474</v>
      </c>
      <c r="K402" s="149">
        <v>16</v>
      </c>
      <c r="L402" s="149">
        <v>0</v>
      </c>
      <c r="M402" s="149">
        <v>16</v>
      </c>
      <c r="N402" s="149">
        <v>447</v>
      </c>
      <c r="O402" s="149">
        <v>0</v>
      </c>
      <c r="P402" s="149">
        <v>447</v>
      </c>
      <c r="Q402" s="149">
        <v>447</v>
      </c>
      <c r="R402" s="149">
        <v>447</v>
      </c>
      <c r="S402" s="149">
        <v>2</v>
      </c>
      <c r="T402" s="149">
        <v>3</v>
      </c>
      <c r="U402" s="149">
        <v>52</v>
      </c>
      <c r="V402" s="149">
        <v>17</v>
      </c>
      <c r="W402" s="149">
        <v>17</v>
      </c>
      <c r="X402" s="149">
        <v>1266.94</v>
      </c>
      <c r="Y402" s="149">
        <v>0</v>
      </c>
      <c r="Z402" s="149">
        <v>0</v>
      </c>
      <c r="AA402" s="149">
        <v>0</v>
      </c>
      <c r="AB402" s="149">
        <v>0</v>
      </c>
      <c r="AC402" s="149">
        <v>0</v>
      </c>
      <c r="AD402" s="149">
        <v>0</v>
      </c>
      <c r="AE402" s="149">
        <v>17</v>
      </c>
      <c r="AF402" s="149">
        <v>17</v>
      </c>
      <c r="AG402" s="149">
        <v>11</v>
      </c>
      <c r="AH402" s="149">
        <v>14</v>
      </c>
      <c r="AI402" s="149">
        <v>19</v>
      </c>
      <c r="AJ402" s="149">
        <v>19</v>
      </c>
      <c r="AK402" s="150">
        <v>47</v>
      </c>
      <c r="AL402" s="150">
        <v>47</v>
      </c>
      <c r="AM402" s="150">
        <v>0</v>
      </c>
      <c r="AN402" s="149">
        <v>0</v>
      </c>
      <c r="AO402" s="149">
        <v>9</v>
      </c>
      <c r="AP402" s="149">
        <v>30</v>
      </c>
      <c r="AQ402" s="149">
        <v>4</v>
      </c>
      <c r="AR402" s="149">
        <v>32</v>
      </c>
      <c r="AS402" s="149">
        <v>4</v>
      </c>
    </row>
    <row r="403" spans="1:45">
      <c r="A403" s="147" t="s">
        <v>260</v>
      </c>
      <c r="B403" s="147" t="s">
        <v>13</v>
      </c>
      <c r="C403" s="147" t="s">
        <v>525</v>
      </c>
      <c r="D403" s="147" t="s">
        <v>528</v>
      </c>
      <c r="E403" s="147" t="s">
        <v>451</v>
      </c>
      <c r="F403" s="149">
        <v>1054</v>
      </c>
      <c r="G403" s="149">
        <v>0</v>
      </c>
      <c r="H403" s="149">
        <v>476</v>
      </c>
      <c r="I403" s="149">
        <v>3</v>
      </c>
      <c r="J403" s="149">
        <v>1054</v>
      </c>
      <c r="K403" s="149">
        <v>19</v>
      </c>
      <c r="L403" s="149">
        <v>0</v>
      </c>
      <c r="M403" s="149">
        <v>19</v>
      </c>
      <c r="N403" s="149">
        <v>506</v>
      </c>
      <c r="O403" s="149">
        <v>0</v>
      </c>
      <c r="P403" s="149">
        <v>494</v>
      </c>
      <c r="Q403" s="149">
        <v>488</v>
      </c>
      <c r="R403" s="149">
        <v>506</v>
      </c>
      <c r="S403" s="149">
        <v>1</v>
      </c>
      <c r="T403" s="149">
        <v>3</v>
      </c>
      <c r="U403" s="149">
        <v>80</v>
      </c>
      <c r="V403" s="149">
        <v>19</v>
      </c>
      <c r="W403" s="149">
        <v>18</v>
      </c>
      <c r="X403" s="149">
        <v>1402.04</v>
      </c>
      <c r="Y403" s="149">
        <v>1</v>
      </c>
      <c r="Z403" s="149">
        <v>120</v>
      </c>
      <c r="AA403" s="149">
        <v>0</v>
      </c>
      <c r="AB403" s="149">
        <v>0</v>
      </c>
      <c r="AC403" s="149">
        <v>0</v>
      </c>
      <c r="AD403" s="149">
        <v>0</v>
      </c>
      <c r="AE403" s="149">
        <v>19</v>
      </c>
      <c r="AF403" s="149">
        <v>19</v>
      </c>
      <c r="AG403" s="149">
        <v>0</v>
      </c>
      <c r="AH403" s="149">
        <v>0</v>
      </c>
      <c r="AI403" s="149">
        <v>0</v>
      </c>
      <c r="AJ403" s="149">
        <v>0</v>
      </c>
      <c r="AK403" s="150">
        <v>44</v>
      </c>
      <c r="AL403" s="150">
        <v>43</v>
      </c>
      <c r="AM403" s="150">
        <v>1</v>
      </c>
      <c r="AN403" s="149">
        <v>1</v>
      </c>
      <c r="AO403" s="149">
        <v>3</v>
      </c>
      <c r="AP403" s="149">
        <v>27</v>
      </c>
      <c r="AQ403" s="149">
        <v>6</v>
      </c>
      <c r="AR403" s="149">
        <v>27</v>
      </c>
      <c r="AS403" s="149">
        <v>5</v>
      </c>
    </row>
    <row r="404" spans="1:45">
      <c r="A404" s="147" t="s">
        <v>260</v>
      </c>
      <c r="B404" s="147" t="s">
        <v>13</v>
      </c>
      <c r="C404" s="147" t="s">
        <v>525</v>
      </c>
      <c r="D404" s="147" t="s">
        <v>528</v>
      </c>
      <c r="E404" s="147" t="s">
        <v>452</v>
      </c>
      <c r="F404" s="149">
        <v>1091</v>
      </c>
      <c r="G404" s="149">
        <v>1</v>
      </c>
      <c r="H404" s="149">
        <v>509</v>
      </c>
      <c r="I404" s="149">
        <v>6</v>
      </c>
      <c r="J404" s="149">
        <v>1090</v>
      </c>
      <c r="K404" s="149">
        <v>28</v>
      </c>
      <c r="L404" s="149">
        <v>0</v>
      </c>
      <c r="M404" s="149">
        <v>26</v>
      </c>
      <c r="N404" s="149">
        <v>706</v>
      </c>
      <c r="O404" s="149">
        <v>0</v>
      </c>
      <c r="P404" s="149">
        <v>672</v>
      </c>
      <c r="Q404" s="149">
        <v>651</v>
      </c>
      <c r="R404" s="149">
        <v>706</v>
      </c>
      <c r="S404" s="149">
        <v>1</v>
      </c>
      <c r="T404" s="149">
        <v>5</v>
      </c>
      <c r="U404" s="149">
        <v>190</v>
      </c>
      <c r="V404" s="149">
        <v>29</v>
      </c>
      <c r="W404" s="149">
        <v>28</v>
      </c>
      <c r="X404" s="149">
        <v>1402.04</v>
      </c>
      <c r="Y404" s="149">
        <v>1</v>
      </c>
      <c r="Z404" s="149">
        <v>120</v>
      </c>
      <c r="AA404" s="149">
        <v>0</v>
      </c>
      <c r="AB404" s="149">
        <v>0</v>
      </c>
      <c r="AC404" s="149">
        <v>0</v>
      </c>
      <c r="AD404" s="149">
        <v>0</v>
      </c>
      <c r="AE404" s="149">
        <v>29</v>
      </c>
      <c r="AF404" s="149">
        <v>29</v>
      </c>
      <c r="AG404" s="149">
        <v>0</v>
      </c>
      <c r="AH404" s="149">
        <v>0</v>
      </c>
      <c r="AI404" s="149">
        <v>0</v>
      </c>
      <c r="AJ404" s="149">
        <v>0</v>
      </c>
      <c r="AK404" s="150">
        <v>59</v>
      </c>
      <c r="AL404" s="150">
        <v>57</v>
      </c>
      <c r="AM404" s="150">
        <v>2</v>
      </c>
      <c r="AN404" s="149">
        <v>2</v>
      </c>
      <c r="AO404" s="149">
        <v>14</v>
      </c>
      <c r="AP404" s="149">
        <v>33</v>
      </c>
      <c r="AQ404" s="149">
        <v>5</v>
      </c>
      <c r="AR404" s="149">
        <v>36</v>
      </c>
      <c r="AS404" s="149">
        <v>6</v>
      </c>
    </row>
    <row r="405" spans="1:45">
      <c r="A405" s="147" t="s">
        <v>260</v>
      </c>
      <c r="B405" s="147" t="s">
        <v>13</v>
      </c>
      <c r="C405" s="147" t="s">
        <v>525</v>
      </c>
      <c r="D405" s="147" t="s">
        <v>528</v>
      </c>
      <c r="E405" s="147" t="s">
        <v>453</v>
      </c>
      <c r="F405" s="149">
        <v>1051</v>
      </c>
      <c r="G405" s="149">
        <v>1</v>
      </c>
      <c r="H405" s="149">
        <v>482</v>
      </c>
      <c r="I405" s="149">
        <v>2</v>
      </c>
      <c r="J405" s="149">
        <v>1050</v>
      </c>
      <c r="K405" s="149">
        <v>37</v>
      </c>
      <c r="L405" s="149">
        <v>0</v>
      </c>
      <c r="M405" s="149">
        <v>37</v>
      </c>
      <c r="N405" s="149">
        <v>1050</v>
      </c>
      <c r="O405" s="149">
        <v>2</v>
      </c>
      <c r="P405" s="149">
        <v>1050</v>
      </c>
      <c r="Q405" s="149">
        <v>894</v>
      </c>
      <c r="R405" s="149">
        <v>1050</v>
      </c>
      <c r="S405" s="149">
        <v>3</v>
      </c>
      <c r="T405" s="149">
        <v>7</v>
      </c>
      <c r="U405" s="149">
        <v>373</v>
      </c>
      <c r="V405" s="149">
        <v>38</v>
      </c>
      <c r="W405" s="149">
        <v>37</v>
      </c>
      <c r="X405" s="149">
        <v>1483.84</v>
      </c>
      <c r="Y405" s="149">
        <v>1</v>
      </c>
      <c r="Z405" s="149">
        <v>48</v>
      </c>
      <c r="AA405" s="149">
        <v>0</v>
      </c>
      <c r="AB405" s="149">
        <v>0</v>
      </c>
      <c r="AC405" s="149">
        <v>0</v>
      </c>
      <c r="AD405" s="149">
        <v>0</v>
      </c>
      <c r="AE405" s="149">
        <v>38</v>
      </c>
      <c r="AF405" s="149">
        <v>38</v>
      </c>
      <c r="AG405" s="149">
        <v>0</v>
      </c>
      <c r="AH405" s="149">
        <v>0</v>
      </c>
      <c r="AI405" s="149">
        <v>0</v>
      </c>
      <c r="AJ405" s="149">
        <v>0</v>
      </c>
      <c r="AK405" s="150">
        <v>72</v>
      </c>
      <c r="AL405" s="150">
        <v>72</v>
      </c>
      <c r="AM405" s="150">
        <v>0</v>
      </c>
      <c r="AN405" s="149">
        <v>0</v>
      </c>
      <c r="AO405" s="149">
        <v>6</v>
      </c>
      <c r="AP405" s="149">
        <v>65</v>
      </c>
      <c r="AQ405" s="149">
        <v>1</v>
      </c>
      <c r="AR405" s="149">
        <v>61</v>
      </c>
      <c r="AS405" s="149">
        <v>10</v>
      </c>
    </row>
    <row r="406" spans="1:45">
      <c r="A406" s="147" t="s">
        <v>260</v>
      </c>
      <c r="B406" s="147" t="s">
        <v>13</v>
      </c>
      <c r="C406" s="147" t="s">
        <v>525</v>
      </c>
      <c r="D406" s="147" t="s">
        <v>529</v>
      </c>
      <c r="E406" s="147" t="s">
        <v>449</v>
      </c>
      <c r="F406" s="149">
        <v>3984</v>
      </c>
      <c r="G406" s="149">
        <v>0</v>
      </c>
      <c r="H406" s="149">
        <v>1728</v>
      </c>
      <c r="I406" s="149">
        <v>1</v>
      </c>
      <c r="J406" s="149">
        <v>4024</v>
      </c>
      <c r="K406" s="149">
        <v>48</v>
      </c>
      <c r="L406" s="149">
        <v>2</v>
      </c>
      <c r="M406" s="149">
        <v>68</v>
      </c>
      <c r="N406" s="149">
        <v>472</v>
      </c>
      <c r="O406" s="149">
        <v>0</v>
      </c>
      <c r="P406" s="149">
        <v>264</v>
      </c>
      <c r="Q406" s="149">
        <v>466</v>
      </c>
      <c r="R406" s="149">
        <v>513</v>
      </c>
      <c r="S406" s="149">
        <v>1</v>
      </c>
      <c r="T406" s="149">
        <v>1</v>
      </c>
      <c r="U406" s="149">
        <v>2</v>
      </c>
      <c r="V406" s="149">
        <v>53</v>
      </c>
      <c r="W406" s="149">
        <v>50</v>
      </c>
      <c r="X406" s="149"/>
      <c r="Y406" s="149">
        <v>2</v>
      </c>
      <c r="Z406" s="149"/>
      <c r="AA406" s="149">
        <v>0</v>
      </c>
      <c r="AB406" s="149"/>
      <c r="AC406" s="149">
        <v>0</v>
      </c>
      <c r="AD406" s="149"/>
      <c r="AE406" s="149">
        <v>46</v>
      </c>
      <c r="AF406" s="149">
        <v>63</v>
      </c>
      <c r="AG406" s="149">
        <v>22</v>
      </c>
      <c r="AH406" s="149">
        <v>24</v>
      </c>
      <c r="AI406" s="149">
        <v>23</v>
      </c>
      <c r="AJ406" s="149">
        <v>27</v>
      </c>
      <c r="AK406" s="150">
        <v>169</v>
      </c>
      <c r="AL406" s="150">
        <v>155</v>
      </c>
      <c r="AM406" s="150">
        <v>95</v>
      </c>
      <c r="AN406" s="149">
        <v>97</v>
      </c>
      <c r="AO406" s="149">
        <v>104</v>
      </c>
      <c r="AP406" s="149">
        <v>90</v>
      </c>
      <c r="AQ406" s="149">
        <v>24</v>
      </c>
      <c r="AR406" s="149">
        <v>37</v>
      </c>
      <c r="AS406" s="149">
        <v>66</v>
      </c>
    </row>
    <row r="407" spans="1:45">
      <c r="A407" s="147" t="s">
        <v>260</v>
      </c>
      <c r="B407" s="147" t="s">
        <v>13</v>
      </c>
      <c r="C407" s="147" t="s">
        <v>525</v>
      </c>
      <c r="D407" s="147" t="s">
        <v>529</v>
      </c>
      <c r="E407" s="147" t="s">
        <v>451</v>
      </c>
      <c r="F407" s="149">
        <v>3663</v>
      </c>
      <c r="G407" s="149">
        <v>0</v>
      </c>
      <c r="H407" s="149">
        <v>1762</v>
      </c>
      <c r="I407" s="149">
        <v>6</v>
      </c>
      <c r="J407" s="149">
        <v>3784</v>
      </c>
      <c r="K407" s="149">
        <v>81</v>
      </c>
      <c r="L407" s="149">
        <v>0</v>
      </c>
      <c r="M407" s="149">
        <v>350</v>
      </c>
      <c r="N407" s="149">
        <v>1573</v>
      </c>
      <c r="O407" s="149">
        <v>0</v>
      </c>
      <c r="P407" s="149">
        <v>1118</v>
      </c>
      <c r="Q407" s="149">
        <v>1517</v>
      </c>
      <c r="R407" s="149">
        <v>1548</v>
      </c>
      <c r="S407" s="149">
        <v>0</v>
      </c>
      <c r="T407" s="149">
        <v>1</v>
      </c>
      <c r="U407" s="149">
        <v>16</v>
      </c>
      <c r="V407" s="149">
        <v>72</v>
      </c>
      <c r="W407" s="149">
        <v>76</v>
      </c>
      <c r="X407" s="149"/>
      <c r="Y407" s="149">
        <v>5</v>
      </c>
      <c r="Z407" s="149"/>
      <c r="AA407" s="149">
        <v>0</v>
      </c>
      <c r="AB407" s="149"/>
      <c r="AC407" s="149">
        <v>0</v>
      </c>
      <c r="AD407" s="149"/>
      <c r="AE407" s="149">
        <v>72</v>
      </c>
      <c r="AF407" s="149">
        <v>115</v>
      </c>
      <c r="AG407" s="149">
        <v>25</v>
      </c>
      <c r="AH407" s="149">
        <v>31</v>
      </c>
      <c r="AI407" s="149">
        <v>34</v>
      </c>
      <c r="AJ407" s="149">
        <v>31</v>
      </c>
      <c r="AK407" s="150">
        <v>146</v>
      </c>
      <c r="AL407" s="150">
        <v>131</v>
      </c>
      <c r="AM407" s="150">
        <v>27</v>
      </c>
      <c r="AN407" s="149">
        <v>29</v>
      </c>
      <c r="AO407" s="149">
        <v>54</v>
      </c>
      <c r="AP407" s="149">
        <v>102</v>
      </c>
      <c r="AQ407" s="149">
        <v>27</v>
      </c>
      <c r="AR407" s="149">
        <v>37</v>
      </c>
      <c r="AS407" s="149">
        <v>53</v>
      </c>
    </row>
    <row r="408" spans="1:45">
      <c r="A408" s="147" t="s">
        <v>260</v>
      </c>
      <c r="B408" s="147" t="s">
        <v>13</v>
      </c>
      <c r="C408" s="147" t="s">
        <v>525</v>
      </c>
      <c r="D408" s="147" t="s">
        <v>529</v>
      </c>
      <c r="E408" s="147" t="s">
        <v>452</v>
      </c>
      <c r="F408" s="149">
        <v>4570</v>
      </c>
      <c r="G408" s="149">
        <v>0</v>
      </c>
      <c r="H408" s="149">
        <v>2337</v>
      </c>
      <c r="I408" s="149">
        <v>7</v>
      </c>
      <c r="J408" s="149">
        <v>4774</v>
      </c>
      <c r="K408" s="149">
        <v>126</v>
      </c>
      <c r="L408" s="149">
        <v>6</v>
      </c>
      <c r="M408" s="149">
        <v>419</v>
      </c>
      <c r="N408" s="149">
        <v>3129</v>
      </c>
      <c r="O408" s="149">
        <v>0</v>
      </c>
      <c r="P408" s="149">
        <v>2444</v>
      </c>
      <c r="Q408" s="149">
        <v>3052</v>
      </c>
      <c r="R408" s="149">
        <v>3015</v>
      </c>
      <c r="S408" s="149">
        <v>1</v>
      </c>
      <c r="T408" s="149">
        <v>3</v>
      </c>
      <c r="U408" s="149">
        <v>53</v>
      </c>
      <c r="V408" s="149">
        <v>115</v>
      </c>
      <c r="W408" s="149">
        <v>124</v>
      </c>
      <c r="X408" s="149"/>
      <c r="Y408" s="149">
        <v>8</v>
      </c>
      <c r="Z408" s="149"/>
      <c r="AA408" s="149">
        <v>0</v>
      </c>
      <c r="AB408" s="149"/>
      <c r="AC408" s="149">
        <v>0</v>
      </c>
      <c r="AD408" s="149"/>
      <c r="AE408" s="149">
        <v>109</v>
      </c>
      <c r="AF408" s="149">
        <v>141</v>
      </c>
      <c r="AG408" s="149">
        <v>25</v>
      </c>
      <c r="AH408" s="149">
        <v>26</v>
      </c>
      <c r="AI408" s="149">
        <v>39</v>
      </c>
      <c r="AJ408" s="149">
        <v>36</v>
      </c>
      <c r="AK408" s="150">
        <v>183</v>
      </c>
      <c r="AL408" s="150">
        <v>165</v>
      </c>
      <c r="AM408" s="150">
        <v>23</v>
      </c>
      <c r="AN408" s="149">
        <v>25</v>
      </c>
      <c r="AO408" s="149">
        <v>73</v>
      </c>
      <c r="AP408" s="149">
        <v>136</v>
      </c>
      <c r="AQ408" s="149">
        <v>44</v>
      </c>
      <c r="AR408" s="149">
        <v>60</v>
      </c>
      <c r="AS408" s="149">
        <v>58</v>
      </c>
    </row>
    <row r="409" spans="1:45">
      <c r="A409" s="147" t="s">
        <v>260</v>
      </c>
      <c r="B409" s="147" t="s">
        <v>13</v>
      </c>
      <c r="C409" s="147" t="s">
        <v>525</v>
      </c>
      <c r="D409" s="147" t="s">
        <v>529</v>
      </c>
      <c r="E409" s="147" t="s">
        <v>453</v>
      </c>
      <c r="F409" s="149">
        <v>5275</v>
      </c>
      <c r="G409" s="149">
        <v>7</v>
      </c>
      <c r="H409" s="149">
        <v>2574</v>
      </c>
      <c r="I409" s="149">
        <v>20</v>
      </c>
      <c r="J409" s="149">
        <v>5383</v>
      </c>
      <c r="K409" s="149">
        <v>189</v>
      </c>
      <c r="L409" s="149">
        <v>0</v>
      </c>
      <c r="M409" s="149">
        <v>516</v>
      </c>
      <c r="N409" s="149">
        <v>5282</v>
      </c>
      <c r="O409" s="149">
        <v>2</v>
      </c>
      <c r="P409" s="149">
        <v>4180</v>
      </c>
      <c r="Q409" s="149">
        <v>5058</v>
      </c>
      <c r="R409" s="149">
        <v>4973</v>
      </c>
      <c r="S409" s="149">
        <v>6</v>
      </c>
      <c r="T409" s="149">
        <v>2</v>
      </c>
      <c r="U409" s="149">
        <v>77</v>
      </c>
      <c r="V409" s="149">
        <v>169</v>
      </c>
      <c r="W409" s="149">
        <v>184</v>
      </c>
      <c r="X409" s="149"/>
      <c r="Y409" s="149">
        <v>12</v>
      </c>
      <c r="Z409" s="149"/>
      <c r="AA409" s="149">
        <v>0</v>
      </c>
      <c r="AB409" s="149"/>
      <c r="AC409" s="149">
        <v>0</v>
      </c>
      <c r="AD409" s="149"/>
      <c r="AE409" s="149">
        <v>184</v>
      </c>
      <c r="AF409" s="149">
        <v>231</v>
      </c>
      <c r="AG409" s="149">
        <v>34</v>
      </c>
      <c r="AH409" s="149">
        <v>34</v>
      </c>
      <c r="AI409" s="149">
        <v>52</v>
      </c>
      <c r="AJ409" s="149">
        <v>47</v>
      </c>
      <c r="AK409" s="150">
        <v>302</v>
      </c>
      <c r="AL409" s="150">
        <v>284</v>
      </c>
      <c r="AM409" s="150">
        <v>26</v>
      </c>
      <c r="AN409" s="149">
        <v>28</v>
      </c>
      <c r="AO409" s="149">
        <v>89</v>
      </c>
      <c r="AP409" s="149">
        <v>253</v>
      </c>
      <c r="AQ409" s="149">
        <v>52</v>
      </c>
      <c r="AR409" s="149">
        <v>90</v>
      </c>
      <c r="AS409" s="149">
        <v>126</v>
      </c>
    </row>
    <row r="410" spans="1:45">
      <c r="A410" s="147" t="s">
        <v>260</v>
      </c>
      <c r="B410" s="147" t="s">
        <v>13</v>
      </c>
      <c r="C410" s="147" t="s">
        <v>525</v>
      </c>
      <c r="D410" s="147" t="s">
        <v>530</v>
      </c>
      <c r="E410" s="147" t="s">
        <v>449</v>
      </c>
      <c r="F410" s="149">
        <v>16928</v>
      </c>
      <c r="G410" s="149">
        <v>1</v>
      </c>
      <c r="H410" s="149">
        <v>1051</v>
      </c>
      <c r="I410" s="149">
        <v>24</v>
      </c>
      <c r="J410" s="149">
        <v>16927</v>
      </c>
      <c r="K410" s="149">
        <v>97</v>
      </c>
      <c r="L410" s="149">
        <v>10</v>
      </c>
      <c r="M410" s="149">
        <v>97</v>
      </c>
      <c r="N410" s="149">
        <v>2263</v>
      </c>
      <c r="O410" s="149">
        <v>1</v>
      </c>
      <c r="P410" s="149">
        <v>2263</v>
      </c>
      <c r="Q410" s="149">
        <v>2263</v>
      </c>
      <c r="R410" s="149">
        <v>2263</v>
      </c>
      <c r="S410" s="149">
        <v>21</v>
      </c>
      <c r="T410" s="149">
        <v>12</v>
      </c>
      <c r="U410" s="149">
        <v>59</v>
      </c>
      <c r="V410" s="149">
        <v>111</v>
      </c>
      <c r="W410" s="149">
        <v>111</v>
      </c>
      <c r="X410" s="149">
        <v>69.790750000000017</v>
      </c>
      <c r="Y410" s="149"/>
      <c r="Z410" s="149"/>
      <c r="AA410" s="149"/>
      <c r="AB410" s="149"/>
      <c r="AC410" s="149"/>
      <c r="AD410" s="149"/>
      <c r="AE410" s="149">
        <v>102</v>
      </c>
      <c r="AF410" s="149">
        <v>111</v>
      </c>
      <c r="AG410" s="149">
        <v>239</v>
      </c>
      <c r="AH410" s="149">
        <v>237</v>
      </c>
      <c r="AI410" s="149">
        <v>246</v>
      </c>
      <c r="AJ410" s="149">
        <v>246</v>
      </c>
      <c r="AK410" s="150">
        <v>203</v>
      </c>
      <c r="AL410" s="150">
        <v>76</v>
      </c>
      <c r="AM410" s="150">
        <v>20</v>
      </c>
      <c r="AN410" s="149">
        <v>18</v>
      </c>
      <c r="AO410" s="149">
        <v>51</v>
      </c>
      <c r="AP410" s="149">
        <v>81</v>
      </c>
      <c r="AQ410" s="149">
        <v>68</v>
      </c>
      <c r="AR410" s="149">
        <v>133</v>
      </c>
      <c r="AS410" s="149">
        <v>2</v>
      </c>
    </row>
    <row r="411" spans="1:45">
      <c r="A411" s="147" t="s">
        <v>260</v>
      </c>
      <c r="B411" s="147" t="s">
        <v>13</v>
      </c>
      <c r="C411" s="147" t="s">
        <v>525</v>
      </c>
      <c r="D411" s="147" t="s">
        <v>530</v>
      </c>
      <c r="E411" s="147" t="s">
        <v>451</v>
      </c>
      <c r="F411" s="149">
        <v>7201</v>
      </c>
      <c r="G411" s="149">
        <v>1</v>
      </c>
      <c r="H411" s="149">
        <v>2861</v>
      </c>
      <c r="I411" s="149">
        <v>39</v>
      </c>
      <c r="J411" s="149">
        <v>7200</v>
      </c>
      <c r="K411" s="149">
        <v>240</v>
      </c>
      <c r="L411" s="149">
        <v>33</v>
      </c>
      <c r="M411" s="149">
        <v>240</v>
      </c>
      <c r="N411" s="149">
        <v>5882</v>
      </c>
      <c r="O411" s="149">
        <v>1</v>
      </c>
      <c r="P411" s="149">
        <v>5882</v>
      </c>
      <c r="Q411" s="149">
        <v>5882</v>
      </c>
      <c r="R411" s="149">
        <v>5882</v>
      </c>
      <c r="S411" s="149">
        <v>18</v>
      </c>
      <c r="T411" s="149">
        <v>30</v>
      </c>
      <c r="U411" s="149">
        <v>289</v>
      </c>
      <c r="V411" s="149">
        <v>250</v>
      </c>
      <c r="W411" s="149">
        <v>250</v>
      </c>
      <c r="X411" s="149">
        <v>51.668043017712137</v>
      </c>
      <c r="Y411" s="149"/>
      <c r="Z411" s="149"/>
      <c r="AA411" s="149"/>
      <c r="AB411" s="149"/>
      <c r="AC411" s="149"/>
      <c r="AD411" s="149"/>
      <c r="AE411" s="149">
        <v>242</v>
      </c>
      <c r="AF411" s="149">
        <v>250</v>
      </c>
      <c r="AG411" s="149"/>
      <c r="AH411" s="149"/>
      <c r="AI411" s="149"/>
      <c r="AJ411" s="149"/>
      <c r="AK411" s="150">
        <v>476</v>
      </c>
      <c r="AL411" s="150">
        <v>256</v>
      </c>
      <c r="AM411" s="150">
        <v>122</v>
      </c>
      <c r="AN411" s="149">
        <v>118</v>
      </c>
      <c r="AO411" s="149">
        <v>130</v>
      </c>
      <c r="AP411" s="149">
        <v>120</v>
      </c>
      <c r="AQ411" s="149">
        <v>249</v>
      </c>
      <c r="AR411" s="149">
        <v>213</v>
      </c>
      <c r="AS411" s="149">
        <v>10</v>
      </c>
    </row>
    <row r="412" spans="1:45">
      <c r="A412" s="147" t="s">
        <v>260</v>
      </c>
      <c r="B412" s="147" t="s">
        <v>13</v>
      </c>
      <c r="C412" s="147" t="s">
        <v>525</v>
      </c>
      <c r="D412" s="147" t="s">
        <v>530</v>
      </c>
      <c r="E412" s="147" t="s">
        <v>452</v>
      </c>
      <c r="F412" s="149">
        <v>7832</v>
      </c>
      <c r="G412" s="149">
        <v>1</v>
      </c>
      <c r="H412" s="149">
        <v>3491</v>
      </c>
      <c r="I412" s="149">
        <v>46</v>
      </c>
      <c r="J412" s="149">
        <v>7831</v>
      </c>
      <c r="K412" s="149">
        <v>257</v>
      </c>
      <c r="L412" s="149">
        <v>39</v>
      </c>
      <c r="M412" s="149">
        <v>257</v>
      </c>
      <c r="N412" s="149">
        <v>7186</v>
      </c>
      <c r="O412" s="149">
        <v>1</v>
      </c>
      <c r="P412" s="149">
        <v>7165</v>
      </c>
      <c r="Q412" s="149">
        <v>7165</v>
      </c>
      <c r="R412" s="149">
        <v>7186</v>
      </c>
      <c r="S412" s="149">
        <v>17</v>
      </c>
      <c r="T412" s="149">
        <v>36</v>
      </c>
      <c r="U412" s="149">
        <v>485</v>
      </c>
      <c r="V412" s="149">
        <v>266</v>
      </c>
      <c r="W412" s="149">
        <v>266</v>
      </c>
      <c r="X412" s="149">
        <v>51.68208771783771</v>
      </c>
      <c r="Y412" s="149"/>
      <c r="Z412" s="149"/>
      <c r="AA412" s="149"/>
      <c r="AB412" s="149"/>
      <c r="AC412" s="149"/>
      <c r="AD412" s="149"/>
      <c r="AE412" s="149">
        <v>245</v>
      </c>
      <c r="AF412" s="149">
        <v>265</v>
      </c>
      <c r="AG412" s="149"/>
      <c r="AH412" s="149"/>
      <c r="AI412" s="149"/>
      <c r="AJ412" s="149"/>
      <c r="AK412" s="150">
        <v>500</v>
      </c>
      <c r="AL412" s="150">
        <v>255</v>
      </c>
      <c r="AM412" s="150">
        <v>139</v>
      </c>
      <c r="AN412" s="149">
        <v>132</v>
      </c>
      <c r="AO412" s="149">
        <v>133</v>
      </c>
      <c r="AP412" s="149">
        <v>144</v>
      </c>
      <c r="AQ412" s="149">
        <v>259</v>
      </c>
      <c r="AR412" s="149">
        <v>236</v>
      </c>
      <c r="AS412" s="149">
        <v>10</v>
      </c>
    </row>
    <row r="413" spans="1:45">
      <c r="A413" s="147" t="s">
        <v>260</v>
      </c>
      <c r="B413" s="147" t="s">
        <v>13</v>
      </c>
      <c r="C413" s="147" t="s">
        <v>525</v>
      </c>
      <c r="D413" s="147" t="s">
        <v>530</v>
      </c>
      <c r="E413" s="147" t="s">
        <v>453</v>
      </c>
      <c r="F413" s="149">
        <v>7265</v>
      </c>
      <c r="G413" s="149">
        <v>5</v>
      </c>
      <c r="H413" s="149">
        <v>3473</v>
      </c>
      <c r="I413" s="149">
        <v>59</v>
      </c>
      <c r="J413" s="149">
        <v>7260</v>
      </c>
      <c r="K413" s="149">
        <v>213</v>
      </c>
      <c r="L413" s="149">
        <v>0</v>
      </c>
      <c r="M413" s="149">
        <v>213</v>
      </c>
      <c r="N413" s="149">
        <v>7193</v>
      </c>
      <c r="O413" s="149">
        <v>5</v>
      </c>
      <c r="P413" s="149">
        <v>7193</v>
      </c>
      <c r="Q413" s="149">
        <v>7154</v>
      </c>
      <c r="R413" s="149">
        <v>7193</v>
      </c>
      <c r="S413" s="149">
        <v>13</v>
      </c>
      <c r="T413" s="149">
        <v>16</v>
      </c>
      <c r="U413" s="149">
        <v>756</v>
      </c>
      <c r="V413" s="149">
        <v>222</v>
      </c>
      <c r="W413" s="149">
        <v>222</v>
      </c>
      <c r="X413" s="149">
        <v>57.091933774558782</v>
      </c>
      <c r="Y413" s="149"/>
      <c r="Z413" s="149"/>
      <c r="AA413" s="149"/>
      <c r="AB413" s="149"/>
      <c r="AC413" s="149"/>
      <c r="AD413" s="149"/>
      <c r="AE413" s="149">
        <v>218</v>
      </c>
      <c r="AF413" s="149">
        <v>222</v>
      </c>
      <c r="AG413" s="149"/>
      <c r="AH413" s="149"/>
      <c r="AI413" s="149"/>
      <c r="AJ413" s="149"/>
      <c r="AK413" s="150">
        <v>423</v>
      </c>
      <c r="AL413" s="150">
        <v>154</v>
      </c>
      <c r="AM413" s="150">
        <v>118</v>
      </c>
      <c r="AN413" s="149">
        <v>107</v>
      </c>
      <c r="AO413" s="149">
        <v>117</v>
      </c>
      <c r="AP413" s="149">
        <v>196</v>
      </c>
      <c r="AQ413" s="149">
        <v>172</v>
      </c>
      <c r="AR413" s="149">
        <v>226</v>
      </c>
      <c r="AS413" s="149">
        <v>23</v>
      </c>
    </row>
    <row r="414" spans="1:45">
      <c r="A414" s="147" t="s">
        <v>260</v>
      </c>
      <c r="B414" s="147" t="s">
        <v>13</v>
      </c>
      <c r="C414" s="147" t="s">
        <v>525</v>
      </c>
      <c r="D414" s="147" t="s">
        <v>531</v>
      </c>
      <c r="E414" s="147" t="s">
        <v>449</v>
      </c>
      <c r="F414" s="149">
        <v>6600</v>
      </c>
      <c r="G414" s="149"/>
      <c r="H414" s="149">
        <v>3046</v>
      </c>
      <c r="I414" s="149"/>
      <c r="J414" s="149">
        <v>6600</v>
      </c>
      <c r="K414" s="149">
        <v>167</v>
      </c>
      <c r="L414" s="149"/>
      <c r="M414" s="149">
        <v>167</v>
      </c>
      <c r="N414" s="149">
        <v>3028</v>
      </c>
      <c r="O414" s="149"/>
      <c r="P414" s="149">
        <v>3028</v>
      </c>
      <c r="Q414" s="149">
        <v>3028</v>
      </c>
      <c r="R414" s="149">
        <v>3028</v>
      </c>
      <c r="S414" s="149">
        <v>27</v>
      </c>
      <c r="T414" s="149">
        <v>27</v>
      </c>
      <c r="U414" s="149">
        <v>42</v>
      </c>
      <c r="V414" s="149">
        <v>167</v>
      </c>
      <c r="W414" s="149">
        <v>167</v>
      </c>
      <c r="X414" s="149">
        <v>45</v>
      </c>
      <c r="Y414" s="149"/>
      <c r="Z414" s="149"/>
      <c r="AA414" s="149"/>
      <c r="AB414" s="149"/>
      <c r="AC414" s="149"/>
      <c r="AD414" s="149"/>
      <c r="AE414" s="149">
        <v>98</v>
      </c>
      <c r="AF414" s="149">
        <v>201</v>
      </c>
      <c r="AG414" s="149">
        <v>114</v>
      </c>
      <c r="AH414" s="149">
        <v>114</v>
      </c>
      <c r="AI414" s="149">
        <v>114</v>
      </c>
      <c r="AJ414" s="149">
        <v>114</v>
      </c>
      <c r="AK414" s="150">
        <v>1255</v>
      </c>
      <c r="AL414" s="150">
        <v>542</v>
      </c>
      <c r="AM414" s="150">
        <v>713</v>
      </c>
      <c r="AN414" s="149">
        <v>713</v>
      </c>
      <c r="AO414" s="149">
        <v>116</v>
      </c>
      <c r="AP414" s="149">
        <v>1108</v>
      </c>
      <c r="AQ414" s="149">
        <v>731</v>
      </c>
      <c r="AR414" s="149">
        <v>552</v>
      </c>
      <c r="AS414" s="149">
        <v>26</v>
      </c>
    </row>
    <row r="415" spans="1:45">
      <c r="A415" s="147" t="s">
        <v>260</v>
      </c>
      <c r="B415" s="147" t="s">
        <v>13</v>
      </c>
      <c r="C415" s="147" t="s">
        <v>525</v>
      </c>
      <c r="D415" s="147" t="s">
        <v>531</v>
      </c>
      <c r="E415" s="147" t="s">
        <v>451</v>
      </c>
      <c r="F415" s="149">
        <v>3477</v>
      </c>
      <c r="G415" s="149"/>
      <c r="H415" s="149">
        <v>1691</v>
      </c>
      <c r="I415" s="149"/>
      <c r="J415" s="149">
        <v>3477</v>
      </c>
      <c r="K415" s="149">
        <v>172</v>
      </c>
      <c r="L415" s="149"/>
      <c r="M415" s="149">
        <v>172</v>
      </c>
      <c r="N415" s="149">
        <v>2953</v>
      </c>
      <c r="O415" s="149"/>
      <c r="P415" s="149">
        <v>2953</v>
      </c>
      <c r="Q415" s="149">
        <v>2953</v>
      </c>
      <c r="R415" s="149">
        <v>2953</v>
      </c>
      <c r="S415" s="149">
        <v>21</v>
      </c>
      <c r="T415" s="149">
        <v>21</v>
      </c>
      <c r="U415" s="149">
        <v>52</v>
      </c>
      <c r="V415" s="149">
        <v>172</v>
      </c>
      <c r="W415" s="149">
        <v>172</v>
      </c>
      <c r="X415" s="149">
        <v>48</v>
      </c>
      <c r="Y415" s="149"/>
      <c r="Z415" s="149"/>
      <c r="AA415" s="149"/>
      <c r="AB415" s="149"/>
      <c r="AC415" s="149"/>
      <c r="AD415" s="149"/>
      <c r="AE415" s="149">
        <v>110</v>
      </c>
      <c r="AF415" s="149">
        <v>216</v>
      </c>
      <c r="AG415" s="149"/>
      <c r="AH415" s="149"/>
      <c r="AI415" s="149"/>
      <c r="AJ415" s="149"/>
      <c r="AK415" s="150"/>
      <c r="AL415" s="150"/>
      <c r="AM415" s="150"/>
      <c r="AN415" s="149"/>
      <c r="AO415" s="149"/>
      <c r="AP415" s="149"/>
      <c r="AQ415" s="149"/>
      <c r="AR415" s="149"/>
      <c r="AS415" s="149"/>
    </row>
    <row r="416" spans="1:45">
      <c r="A416" s="147" t="s">
        <v>260</v>
      </c>
      <c r="B416" s="147" t="s">
        <v>13</v>
      </c>
      <c r="C416" s="147" t="s">
        <v>525</v>
      </c>
      <c r="D416" s="147" t="s">
        <v>531</v>
      </c>
      <c r="E416" s="147" t="s">
        <v>452</v>
      </c>
      <c r="F416" s="149">
        <v>3349</v>
      </c>
      <c r="G416" s="149"/>
      <c r="H416" s="149">
        <v>1538</v>
      </c>
      <c r="I416" s="149"/>
      <c r="J416" s="149">
        <v>3349</v>
      </c>
      <c r="K416" s="149">
        <v>175</v>
      </c>
      <c r="L416" s="149"/>
      <c r="M416" s="149">
        <v>175</v>
      </c>
      <c r="N416" s="149">
        <v>3255</v>
      </c>
      <c r="O416" s="149"/>
      <c r="P416" s="149">
        <v>3255</v>
      </c>
      <c r="Q416" s="149">
        <v>3255</v>
      </c>
      <c r="R416" s="149">
        <v>3255</v>
      </c>
      <c r="S416" s="149">
        <v>23</v>
      </c>
      <c r="T416" s="149">
        <v>23</v>
      </c>
      <c r="U416" s="149">
        <v>57</v>
      </c>
      <c r="V416" s="149">
        <v>175</v>
      </c>
      <c r="W416" s="149">
        <v>175</v>
      </c>
      <c r="X416" s="149">
        <v>50</v>
      </c>
      <c r="Y416" s="149"/>
      <c r="Z416" s="149"/>
      <c r="AA416" s="149"/>
      <c r="AB416" s="149"/>
      <c r="AC416" s="149"/>
      <c r="AD416" s="149"/>
      <c r="AE416" s="149">
        <v>125</v>
      </c>
      <c r="AF416" s="149">
        <v>226</v>
      </c>
      <c r="AG416" s="149"/>
      <c r="AH416" s="149"/>
      <c r="AI416" s="149"/>
      <c r="AJ416" s="149"/>
      <c r="AK416" s="150"/>
      <c r="AL416" s="150"/>
      <c r="AM416" s="150"/>
      <c r="AN416" s="149"/>
      <c r="AO416" s="149"/>
      <c r="AP416" s="149"/>
      <c r="AQ416" s="149"/>
      <c r="AR416" s="149"/>
      <c r="AS416" s="149"/>
    </row>
    <row r="417" spans="1:45">
      <c r="A417" s="147" t="s">
        <v>260</v>
      </c>
      <c r="B417" s="147" t="s">
        <v>13</v>
      </c>
      <c r="C417" s="147" t="s">
        <v>525</v>
      </c>
      <c r="D417" s="147" t="s">
        <v>531</v>
      </c>
      <c r="E417" s="147" t="s">
        <v>453</v>
      </c>
      <c r="F417" s="149">
        <v>3517</v>
      </c>
      <c r="G417" s="149"/>
      <c r="H417" s="149">
        <v>1646</v>
      </c>
      <c r="I417" s="149"/>
      <c r="J417" s="149">
        <v>3517</v>
      </c>
      <c r="K417" s="149">
        <v>169</v>
      </c>
      <c r="L417" s="149"/>
      <c r="M417" s="149">
        <v>169</v>
      </c>
      <c r="N417" s="149">
        <v>3765</v>
      </c>
      <c r="O417" s="149"/>
      <c r="P417" s="149">
        <v>3765</v>
      </c>
      <c r="Q417" s="149">
        <v>3765</v>
      </c>
      <c r="R417" s="149">
        <v>3763</v>
      </c>
      <c r="S417" s="149">
        <v>28</v>
      </c>
      <c r="T417" s="149">
        <v>28</v>
      </c>
      <c r="U417" s="149">
        <v>68</v>
      </c>
      <c r="V417" s="149">
        <v>169</v>
      </c>
      <c r="W417" s="149">
        <v>169</v>
      </c>
      <c r="X417" s="149">
        <v>52</v>
      </c>
      <c r="Y417" s="149"/>
      <c r="Z417" s="149"/>
      <c r="AA417" s="149"/>
      <c r="AB417" s="149"/>
      <c r="AC417" s="149"/>
      <c r="AD417" s="149"/>
      <c r="AE417" s="149">
        <v>137</v>
      </c>
      <c r="AF417" s="149">
        <v>252</v>
      </c>
      <c r="AG417" s="149"/>
      <c r="AH417" s="149"/>
      <c r="AI417" s="149"/>
      <c r="AJ417" s="149"/>
      <c r="AK417" s="150"/>
      <c r="AL417" s="150"/>
      <c r="AM417" s="150"/>
      <c r="AN417" s="149"/>
      <c r="AO417" s="149"/>
      <c r="AP417" s="149"/>
      <c r="AQ417" s="149"/>
      <c r="AR417" s="149"/>
      <c r="AS417" s="149"/>
    </row>
    <row r="418" spans="1:45">
      <c r="A418" s="147" t="s">
        <v>260</v>
      </c>
      <c r="B418" s="147" t="s">
        <v>13</v>
      </c>
      <c r="C418" s="147" t="s">
        <v>525</v>
      </c>
      <c r="D418" s="147" t="s">
        <v>532</v>
      </c>
      <c r="E418" s="147" t="s">
        <v>449</v>
      </c>
      <c r="F418" s="149">
        <v>887</v>
      </c>
      <c r="G418" s="149"/>
      <c r="H418" s="149">
        <v>488</v>
      </c>
      <c r="I418" s="149">
        <v>0</v>
      </c>
      <c r="J418" s="149">
        <v>887</v>
      </c>
      <c r="K418" s="149">
        <v>52</v>
      </c>
      <c r="L418" s="149">
        <v>0</v>
      </c>
      <c r="M418" s="149">
        <v>0</v>
      </c>
      <c r="N418" s="149">
        <v>887</v>
      </c>
      <c r="O418" s="149">
        <v>1</v>
      </c>
      <c r="P418" s="149">
        <v>887</v>
      </c>
      <c r="Q418" s="149">
        <v>887</v>
      </c>
      <c r="R418" s="149">
        <v>887</v>
      </c>
      <c r="S418" s="149">
        <v>5</v>
      </c>
      <c r="T418" s="149">
        <v>7</v>
      </c>
      <c r="U418" s="149">
        <v>16</v>
      </c>
      <c r="V418" s="149">
        <v>52</v>
      </c>
      <c r="W418" s="149">
        <v>52</v>
      </c>
      <c r="X418" s="149">
        <v>981.1</v>
      </c>
      <c r="Y418" s="149">
        <v>0</v>
      </c>
      <c r="Z418" s="149">
        <v>0</v>
      </c>
      <c r="AA418" s="149">
        <v>0</v>
      </c>
      <c r="AB418" s="149">
        <v>0</v>
      </c>
      <c r="AC418" s="149">
        <v>0</v>
      </c>
      <c r="AD418" s="149">
        <v>0</v>
      </c>
      <c r="AE418" s="149">
        <v>52</v>
      </c>
      <c r="AF418" s="149">
        <v>52</v>
      </c>
      <c r="AG418" s="149">
        <v>52</v>
      </c>
      <c r="AH418" s="149">
        <v>28</v>
      </c>
      <c r="AI418" s="149">
        <v>27</v>
      </c>
      <c r="AJ418" s="149">
        <v>27</v>
      </c>
      <c r="AK418" s="150">
        <v>112</v>
      </c>
      <c r="AL418" s="150">
        <v>81</v>
      </c>
      <c r="AM418" s="150">
        <v>31</v>
      </c>
      <c r="AN418" s="149">
        <v>31</v>
      </c>
      <c r="AO418" s="149">
        <v>9</v>
      </c>
      <c r="AP418" s="149">
        <v>104</v>
      </c>
      <c r="AQ418" s="149">
        <v>2</v>
      </c>
      <c r="AR418" s="149">
        <v>24</v>
      </c>
      <c r="AS418" s="149">
        <v>86</v>
      </c>
    </row>
    <row r="419" spans="1:45">
      <c r="A419" s="147" t="s">
        <v>260</v>
      </c>
      <c r="B419" s="147" t="s">
        <v>13</v>
      </c>
      <c r="C419" s="147" t="s">
        <v>525</v>
      </c>
      <c r="D419" s="147" t="s">
        <v>532</v>
      </c>
      <c r="E419" s="147" t="s">
        <v>451</v>
      </c>
      <c r="F419" s="149">
        <v>1363</v>
      </c>
      <c r="G419" s="149"/>
      <c r="H419" s="149">
        <v>698</v>
      </c>
      <c r="I419" s="149">
        <v>0</v>
      </c>
      <c r="J419" s="149">
        <v>1363</v>
      </c>
      <c r="K419" s="149">
        <v>59</v>
      </c>
      <c r="L419" s="149">
        <v>0</v>
      </c>
      <c r="M419" s="149">
        <v>0</v>
      </c>
      <c r="N419" s="149">
        <v>1363</v>
      </c>
      <c r="O419" s="149">
        <v>0</v>
      </c>
      <c r="P419" s="149">
        <v>1363</v>
      </c>
      <c r="Q419" s="149">
        <v>1363</v>
      </c>
      <c r="R419" s="149">
        <v>1363</v>
      </c>
      <c r="S419" s="149">
        <v>11</v>
      </c>
      <c r="T419" s="149">
        <v>4</v>
      </c>
      <c r="U419" s="149">
        <v>74</v>
      </c>
      <c r="V419" s="149">
        <v>59</v>
      </c>
      <c r="W419" s="149">
        <v>59</v>
      </c>
      <c r="X419" s="149">
        <v>1135.2</v>
      </c>
      <c r="Y419" s="149">
        <v>0</v>
      </c>
      <c r="Z419" s="149">
        <v>0</v>
      </c>
      <c r="AA419" s="149">
        <v>0</v>
      </c>
      <c r="AB419" s="149">
        <v>0</v>
      </c>
      <c r="AC419" s="149">
        <v>0</v>
      </c>
      <c r="AD419" s="149">
        <v>0</v>
      </c>
      <c r="AE419" s="149">
        <v>59</v>
      </c>
      <c r="AF419" s="149">
        <v>59</v>
      </c>
      <c r="AG419" s="149">
        <v>59</v>
      </c>
      <c r="AH419" s="149">
        <v>0</v>
      </c>
      <c r="AI419" s="149">
        <v>23</v>
      </c>
      <c r="AJ419" s="149">
        <v>23</v>
      </c>
      <c r="AK419" s="150">
        <v>117</v>
      </c>
      <c r="AL419" s="150">
        <v>78</v>
      </c>
      <c r="AM419" s="150">
        <v>39</v>
      </c>
      <c r="AN419" s="149">
        <v>39</v>
      </c>
      <c r="AO419" s="149">
        <v>4</v>
      </c>
      <c r="AP419" s="149">
        <v>113</v>
      </c>
      <c r="AQ419" s="149">
        <v>3</v>
      </c>
      <c r="AR419" s="149">
        <v>35</v>
      </c>
      <c r="AS419" s="149">
        <v>79</v>
      </c>
    </row>
    <row r="420" spans="1:45">
      <c r="A420" s="147" t="s">
        <v>260</v>
      </c>
      <c r="B420" s="147" t="s">
        <v>13</v>
      </c>
      <c r="C420" s="147" t="s">
        <v>525</v>
      </c>
      <c r="D420" s="147" t="s">
        <v>532</v>
      </c>
      <c r="E420" s="147" t="s">
        <v>452</v>
      </c>
      <c r="F420" s="149">
        <v>1546</v>
      </c>
      <c r="G420" s="149"/>
      <c r="H420" s="149">
        <v>776</v>
      </c>
      <c r="I420" s="149">
        <v>0</v>
      </c>
      <c r="J420" s="149">
        <v>1546</v>
      </c>
      <c r="K420" s="149">
        <v>61</v>
      </c>
      <c r="L420" s="149">
        <v>0</v>
      </c>
      <c r="M420" s="149">
        <v>0</v>
      </c>
      <c r="N420" s="149">
        <v>1546</v>
      </c>
      <c r="O420" s="149">
        <v>1</v>
      </c>
      <c r="P420" s="149">
        <v>1546</v>
      </c>
      <c r="Q420" s="149">
        <v>1546</v>
      </c>
      <c r="R420" s="149">
        <v>1546</v>
      </c>
      <c r="S420" s="149">
        <v>18</v>
      </c>
      <c r="T420" s="149">
        <v>4</v>
      </c>
      <c r="U420" s="149">
        <v>99</v>
      </c>
      <c r="V420" s="149">
        <v>61</v>
      </c>
      <c r="W420" s="149">
        <v>61</v>
      </c>
      <c r="X420" s="149">
        <v>1220.8</v>
      </c>
      <c r="Y420" s="149">
        <v>0</v>
      </c>
      <c r="Z420" s="149">
        <v>0</v>
      </c>
      <c r="AA420" s="149">
        <v>0</v>
      </c>
      <c r="AB420" s="149">
        <v>0</v>
      </c>
      <c r="AC420" s="149">
        <v>0</v>
      </c>
      <c r="AD420" s="149">
        <v>0</v>
      </c>
      <c r="AE420" s="149">
        <v>61</v>
      </c>
      <c r="AF420" s="149">
        <v>61</v>
      </c>
      <c r="AG420" s="149">
        <v>61</v>
      </c>
      <c r="AH420" s="149">
        <v>0</v>
      </c>
      <c r="AI420" s="149">
        <v>0</v>
      </c>
      <c r="AJ420" s="149">
        <v>0</v>
      </c>
      <c r="AK420" s="150">
        <v>117</v>
      </c>
      <c r="AL420" s="150">
        <v>77</v>
      </c>
      <c r="AM420" s="150">
        <v>40</v>
      </c>
      <c r="AN420" s="149">
        <v>40</v>
      </c>
      <c r="AO420" s="149">
        <v>1</v>
      </c>
      <c r="AP420" s="149">
        <v>116</v>
      </c>
      <c r="AQ420" s="149">
        <v>1</v>
      </c>
      <c r="AR420" s="149">
        <v>24</v>
      </c>
      <c r="AS420" s="149">
        <v>92</v>
      </c>
    </row>
    <row r="421" spans="1:45">
      <c r="A421" s="147" t="s">
        <v>260</v>
      </c>
      <c r="B421" s="147" t="s">
        <v>13</v>
      </c>
      <c r="C421" s="147" t="s">
        <v>525</v>
      </c>
      <c r="D421" s="147" t="s">
        <v>532</v>
      </c>
      <c r="E421" s="147" t="s">
        <v>453</v>
      </c>
      <c r="F421" s="149">
        <v>1964</v>
      </c>
      <c r="G421" s="149"/>
      <c r="H421" s="149">
        <v>1069</v>
      </c>
      <c r="I421" s="149">
        <v>0</v>
      </c>
      <c r="J421" s="149">
        <v>1964</v>
      </c>
      <c r="K421" s="149">
        <v>71</v>
      </c>
      <c r="L421" s="149">
        <v>0</v>
      </c>
      <c r="M421" s="149">
        <v>0</v>
      </c>
      <c r="N421" s="149">
        <v>1964</v>
      </c>
      <c r="O421" s="149">
        <v>3</v>
      </c>
      <c r="P421" s="149">
        <v>1964</v>
      </c>
      <c r="Q421" s="149">
        <v>1964</v>
      </c>
      <c r="R421" s="149">
        <v>1964</v>
      </c>
      <c r="S421" s="149">
        <v>21</v>
      </c>
      <c r="T421" s="149">
        <v>5</v>
      </c>
      <c r="U421" s="149">
        <v>99</v>
      </c>
      <c r="V421" s="149">
        <v>71</v>
      </c>
      <c r="W421" s="149">
        <v>71</v>
      </c>
      <c r="X421" s="149">
        <v>1371</v>
      </c>
      <c r="Y421" s="149">
        <v>0</v>
      </c>
      <c r="Z421" s="149">
        <v>0</v>
      </c>
      <c r="AA421" s="149">
        <v>0</v>
      </c>
      <c r="AB421" s="149">
        <v>0</v>
      </c>
      <c r="AC421" s="149">
        <v>0</v>
      </c>
      <c r="AD421" s="149">
        <v>0</v>
      </c>
      <c r="AE421" s="149">
        <v>71</v>
      </c>
      <c r="AF421" s="149">
        <v>71</v>
      </c>
      <c r="AG421" s="149">
        <v>71</v>
      </c>
      <c r="AH421" s="149">
        <v>0</v>
      </c>
      <c r="AI421" s="149">
        <v>0</v>
      </c>
      <c r="AJ421" s="149">
        <v>0</v>
      </c>
      <c r="AK421" s="150">
        <v>144</v>
      </c>
      <c r="AL421" s="150">
        <v>91</v>
      </c>
      <c r="AM421" s="150">
        <v>53</v>
      </c>
      <c r="AN421" s="149">
        <v>53</v>
      </c>
      <c r="AO421" s="149">
        <v>4</v>
      </c>
      <c r="AP421" s="149">
        <v>142</v>
      </c>
      <c r="AQ421" s="149">
        <v>0</v>
      </c>
      <c r="AR421" s="149">
        <v>28</v>
      </c>
      <c r="AS421" s="149">
        <v>116</v>
      </c>
    </row>
    <row r="422" spans="1:45">
      <c r="A422" s="147" t="s">
        <v>260</v>
      </c>
      <c r="B422" s="147" t="s">
        <v>13</v>
      </c>
      <c r="C422" s="147" t="s">
        <v>525</v>
      </c>
      <c r="D422" s="147" t="s">
        <v>533</v>
      </c>
      <c r="E422" s="147" t="s">
        <v>449</v>
      </c>
      <c r="F422" s="149">
        <v>2246</v>
      </c>
      <c r="G422" s="149">
        <v>0</v>
      </c>
      <c r="H422" s="149">
        <v>1054</v>
      </c>
      <c r="I422" s="149">
        <v>129</v>
      </c>
      <c r="J422" s="149">
        <v>2246</v>
      </c>
      <c r="K422" s="149">
        <v>107</v>
      </c>
      <c r="L422" s="149">
        <v>2</v>
      </c>
      <c r="M422" s="149">
        <v>99</v>
      </c>
      <c r="N422" s="149">
        <v>705</v>
      </c>
      <c r="O422" s="149">
        <v>0</v>
      </c>
      <c r="P422" s="149">
        <v>648</v>
      </c>
      <c r="Q422" s="149">
        <v>698</v>
      </c>
      <c r="R422" s="149">
        <v>705</v>
      </c>
      <c r="S422" s="149">
        <v>24</v>
      </c>
      <c r="T422" s="149">
        <v>17</v>
      </c>
      <c r="U422" s="149">
        <v>43</v>
      </c>
      <c r="V422" s="149">
        <v>99</v>
      </c>
      <c r="W422" s="149">
        <v>99</v>
      </c>
      <c r="X422" s="149">
        <v>68</v>
      </c>
      <c r="Y422" s="149">
        <v>0</v>
      </c>
      <c r="Z422" s="149">
        <v>0</v>
      </c>
      <c r="AA422" s="149">
        <v>0</v>
      </c>
      <c r="AB422" s="149">
        <v>0</v>
      </c>
      <c r="AC422" s="149">
        <v>0</v>
      </c>
      <c r="AD422" s="149">
        <v>0</v>
      </c>
      <c r="AE422" s="149">
        <v>99</v>
      </c>
      <c r="AF422" s="149">
        <v>397</v>
      </c>
      <c r="AG422" s="149">
        <v>50</v>
      </c>
      <c r="AH422" s="149">
        <v>43</v>
      </c>
      <c r="AI422" s="149">
        <v>54</v>
      </c>
      <c r="AJ422" s="149">
        <v>52</v>
      </c>
      <c r="AK422" s="150">
        <v>202</v>
      </c>
      <c r="AL422" s="150">
        <v>71</v>
      </c>
      <c r="AM422" s="150">
        <v>131</v>
      </c>
      <c r="AN422" s="149">
        <v>131</v>
      </c>
      <c r="AO422" s="149">
        <v>120</v>
      </c>
      <c r="AP422" s="149">
        <v>82</v>
      </c>
      <c r="AQ422" s="149">
        <v>23</v>
      </c>
      <c r="AR422" s="149">
        <v>123</v>
      </c>
      <c r="AS422" s="149">
        <v>56</v>
      </c>
    </row>
    <row r="423" spans="1:45">
      <c r="A423" s="147" t="s">
        <v>260</v>
      </c>
      <c r="B423" s="147" t="s">
        <v>13</v>
      </c>
      <c r="C423" s="147" t="s">
        <v>525</v>
      </c>
      <c r="D423" s="147" t="s">
        <v>533</v>
      </c>
      <c r="E423" s="147" t="s">
        <v>451</v>
      </c>
      <c r="F423" s="149">
        <v>1398</v>
      </c>
      <c r="G423" s="149">
        <v>1</v>
      </c>
      <c r="H423" s="149">
        <v>646</v>
      </c>
      <c r="I423" s="149">
        <v>82</v>
      </c>
      <c r="J423" s="149">
        <v>1397</v>
      </c>
      <c r="K423" s="149">
        <v>78</v>
      </c>
      <c r="L423" s="149">
        <v>0</v>
      </c>
      <c r="M423" s="149">
        <v>77</v>
      </c>
      <c r="N423" s="149">
        <v>417</v>
      </c>
      <c r="O423" s="149">
        <v>1</v>
      </c>
      <c r="P423" s="149">
        <v>417</v>
      </c>
      <c r="Q423" s="149">
        <v>417</v>
      </c>
      <c r="R423" s="149">
        <v>417</v>
      </c>
      <c r="S423" s="149">
        <v>9</v>
      </c>
      <c r="T423" s="149">
        <v>12</v>
      </c>
      <c r="U423" s="149">
        <v>34</v>
      </c>
      <c r="V423" s="149">
        <v>77</v>
      </c>
      <c r="W423" s="149">
        <v>77</v>
      </c>
      <c r="X423" s="149">
        <v>70</v>
      </c>
      <c r="Y423" s="149">
        <v>0</v>
      </c>
      <c r="Z423" s="149">
        <v>0</v>
      </c>
      <c r="AA423" s="149">
        <v>0</v>
      </c>
      <c r="AB423" s="149">
        <v>0</v>
      </c>
      <c r="AC423" s="149">
        <v>0</v>
      </c>
      <c r="AD423" s="149">
        <v>0</v>
      </c>
      <c r="AE423" s="149">
        <v>77</v>
      </c>
      <c r="AF423" s="149"/>
      <c r="AG423" s="149"/>
      <c r="AH423" s="149"/>
      <c r="AI423" s="149"/>
      <c r="AJ423" s="149"/>
      <c r="AK423" s="150">
        <v>157</v>
      </c>
      <c r="AL423" s="150">
        <v>91</v>
      </c>
      <c r="AM423" s="150">
        <v>66</v>
      </c>
      <c r="AN423" s="149">
        <v>66</v>
      </c>
      <c r="AO423" s="149">
        <v>65</v>
      </c>
      <c r="AP423" s="149">
        <v>92</v>
      </c>
      <c r="AQ423" s="149">
        <v>16</v>
      </c>
      <c r="AR423" s="149">
        <v>56</v>
      </c>
      <c r="AS423" s="149">
        <v>85</v>
      </c>
    </row>
    <row r="424" spans="1:45">
      <c r="A424" s="147" t="s">
        <v>260</v>
      </c>
      <c r="B424" s="147" t="s">
        <v>13</v>
      </c>
      <c r="C424" s="147" t="s">
        <v>525</v>
      </c>
      <c r="D424" s="147" t="s">
        <v>533</v>
      </c>
      <c r="E424" s="147" t="s">
        <v>452</v>
      </c>
      <c r="F424" s="149">
        <v>988</v>
      </c>
      <c r="G424" s="149">
        <v>1</v>
      </c>
      <c r="H424" s="149">
        <v>433</v>
      </c>
      <c r="I424" s="149">
        <v>59</v>
      </c>
      <c r="J424" s="149">
        <v>987</v>
      </c>
      <c r="K424" s="149">
        <v>72</v>
      </c>
      <c r="L424" s="149">
        <v>0</v>
      </c>
      <c r="M424" s="149">
        <v>76</v>
      </c>
      <c r="N424" s="149">
        <v>650</v>
      </c>
      <c r="O424" s="149">
        <v>1</v>
      </c>
      <c r="P424" s="149">
        <v>650</v>
      </c>
      <c r="Q424" s="149">
        <v>650</v>
      </c>
      <c r="R424" s="149">
        <v>650</v>
      </c>
      <c r="S424" s="149">
        <v>11</v>
      </c>
      <c r="T424" s="149">
        <v>18</v>
      </c>
      <c r="U424" s="149">
        <v>42</v>
      </c>
      <c r="V424" s="149">
        <v>76</v>
      </c>
      <c r="W424" s="149">
        <v>76</v>
      </c>
      <c r="X424" s="149">
        <v>72</v>
      </c>
      <c r="Y424" s="149">
        <v>0</v>
      </c>
      <c r="Z424" s="149">
        <v>0</v>
      </c>
      <c r="AA424" s="149">
        <v>0</v>
      </c>
      <c r="AB424" s="149">
        <v>0</v>
      </c>
      <c r="AC424" s="149">
        <v>0</v>
      </c>
      <c r="AD424" s="149">
        <v>0</v>
      </c>
      <c r="AE424" s="149">
        <v>76</v>
      </c>
      <c r="AF424" s="149"/>
      <c r="AG424" s="149"/>
      <c r="AH424" s="149"/>
      <c r="AI424" s="149"/>
      <c r="AJ424" s="149"/>
      <c r="AK424" s="150">
        <v>155</v>
      </c>
      <c r="AL424" s="150">
        <v>87</v>
      </c>
      <c r="AM424" s="150">
        <v>68</v>
      </c>
      <c r="AN424" s="149">
        <v>68</v>
      </c>
      <c r="AO424" s="149">
        <v>61</v>
      </c>
      <c r="AP424" s="149">
        <v>94</v>
      </c>
      <c r="AQ424" s="149">
        <v>18</v>
      </c>
      <c r="AR424" s="149">
        <v>59</v>
      </c>
      <c r="AS424" s="149">
        <v>78</v>
      </c>
    </row>
    <row r="425" spans="1:45">
      <c r="A425" s="147" t="s">
        <v>260</v>
      </c>
      <c r="B425" s="147" t="s">
        <v>13</v>
      </c>
      <c r="C425" s="147" t="s">
        <v>525</v>
      </c>
      <c r="D425" s="147" t="s">
        <v>533</v>
      </c>
      <c r="E425" s="147" t="s">
        <v>453</v>
      </c>
      <c r="F425" s="149">
        <v>1144</v>
      </c>
      <c r="G425" s="149">
        <v>0</v>
      </c>
      <c r="H425" s="149">
        <v>501</v>
      </c>
      <c r="I425" s="149">
        <v>89</v>
      </c>
      <c r="J425" s="149">
        <v>1144</v>
      </c>
      <c r="K425" s="149">
        <v>81</v>
      </c>
      <c r="L425" s="149">
        <v>0</v>
      </c>
      <c r="M425" s="149">
        <v>83</v>
      </c>
      <c r="N425" s="149">
        <v>1144</v>
      </c>
      <c r="O425" s="149">
        <v>0</v>
      </c>
      <c r="P425" s="149">
        <v>1144</v>
      </c>
      <c r="Q425" s="149">
        <v>1144</v>
      </c>
      <c r="R425" s="149">
        <v>1144</v>
      </c>
      <c r="S425" s="149">
        <v>15</v>
      </c>
      <c r="T425" s="149">
        <v>24</v>
      </c>
      <c r="U425" s="149">
        <v>39</v>
      </c>
      <c r="V425" s="149">
        <v>83</v>
      </c>
      <c r="W425" s="149">
        <v>83</v>
      </c>
      <c r="X425" s="149">
        <v>79.400000000000006</v>
      </c>
      <c r="Y425" s="149">
        <v>0</v>
      </c>
      <c r="Z425" s="149">
        <v>0</v>
      </c>
      <c r="AA425" s="149">
        <v>0</v>
      </c>
      <c r="AB425" s="149">
        <v>0</v>
      </c>
      <c r="AC425" s="149">
        <v>0</v>
      </c>
      <c r="AD425" s="149">
        <v>0</v>
      </c>
      <c r="AE425" s="149">
        <v>83</v>
      </c>
      <c r="AF425" s="149"/>
      <c r="AG425" s="149"/>
      <c r="AH425" s="149"/>
      <c r="AI425" s="149"/>
      <c r="AJ425" s="149"/>
      <c r="AK425" s="150">
        <v>163</v>
      </c>
      <c r="AL425" s="150">
        <v>103</v>
      </c>
      <c r="AM425" s="150">
        <v>60</v>
      </c>
      <c r="AN425" s="149">
        <v>60</v>
      </c>
      <c r="AO425" s="149">
        <v>38</v>
      </c>
      <c r="AP425" s="149">
        <v>125</v>
      </c>
      <c r="AQ425" s="149">
        <v>9</v>
      </c>
      <c r="AR425" s="149">
        <v>45</v>
      </c>
      <c r="AS425" s="149">
        <v>109</v>
      </c>
    </row>
    <row r="426" spans="1:45">
      <c r="A426" s="147" t="s">
        <v>260</v>
      </c>
      <c r="B426" s="147" t="s">
        <v>13</v>
      </c>
      <c r="C426" s="147" t="s">
        <v>525</v>
      </c>
      <c r="D426" s="147" t="s">
        <v>534</v>
      </c>
      <c r="E426" s="147" t="s">
        <v>449</v>
      </c>
      <c r="F426" s="149">
        <v>4585</v>
      </c>
      <c r="G426" s="149">
        <v>1</v>
      </c>
      <c r="H426" s="149">
        <v>2043</v>
      </c>
      <c r="I426" s="149">
        <v>1663</v>
      </c>
      <c r="J426" s="149">
        <v>4584</v>
      </c>
      <c r="K426" s="149">
        <v>60</v>
      </c>
      <c r="L426" s="149">
        <v>0</v>
      </c>
      <c r="M426" s="149">
        <v>60</v>
      </c>
      <c r="N426" s="149">
        <v>1015</v>
      </c>
      <c r="O426" s="149">
        <v>0</v>
      </c>
      <c r="P426" s="149">
        <v>1015</v>
      </c>
      <c r="Q426" s="149">
        <v>1015</v>
      </c>
      <c r="R426" s="149">
        <v>1015</v>
      </c>
      <c r="S426" s="149">
        <v>3</v>
      </c>
      <c r="T426" s="149">
        <v>7</v>
      </c>
      <c r="U426" s="149">
        <v>31</v>
      </c>
      <c r="V426" s="149">
        <v>60</v>
      </c>
      <c r="W426" s="149">
        <v>60</v>
      </c>
      <c r="X426" s="149">
        <v>119.25</v>
      </c>
      <c r="Y426" s="149">
        <v>0</v>
      </c>
      <c r="Z426" s="149">
        <v>0</v>
      </c>
      <c r="AA426" s="149">
        <v>0</v>
      </c>
      <c r="AB426" s="149">
        <v>0</v>
      </c>
      <c r="AC426" s="149">
        <v>0</v>
      </c>
      <c r="AD426" s="149">
        <v>0</v>
      </c>
      <c r="AE426" s="149">
        <v>60</v>
      </c>
      <c r="AF426" s="149">
        <v>60</v>
      </c>
      <c r="AG426" s="149">
        <v>10</v>
      </c>
      <c r="AH426" s="149">
        <v>6</v>
      </c>
      <c r="AI426" s="149">
        <v>29</v>
      </c>
      <c r="AJ426" s="149">
        <v>121</v>
      </c>
      <c r="AK426" s="150">
        <v>113</v>
      </c>
      <c r="AL426" s="150">
        <v>69</v>
      </c>
      <c r="AM426" s="150">
        <v>44</v>
      </c>
      <c r="AN426" s="149">
        <v>38</v>
      </c>
      <c r="AO426" s="149">
        <v>48</v>
      </c>
      <c r="AP426" s="149">
        <v>48</v>
      </c>
      <c r="AQ426" s="149">
        <v>34</v>
      </c>
      <c r="AR426" s="149">
        <v>46</v>
      </c>
      <c r="AS426" s="149">
        <v>33</v>
      </c>
    </row>
    <row r="427" spans="1:45">
      <c r="A427" s="147" t="s">
        <v>260</v>
      </c>
      <c r="B427" s="147" t="s">
        <v>13</v>
      </c>
      <c r="C427" s="147" t="s">
        <v>525</v>
      </c>
      <c r="D427" s="147" t="s">
        <v>534</v>
      </c>
      <c r="E427" s="147" t="s">
        <v>451</v>
      </c>
      <c r="F427" s="149">
        <v>2230</v>
      </c>
      <c r="G427" s="149">
        <v>0</v>
      </c>
      <c r="H427" s="149">
        <v>956</v>
      </c>
      <c r="I427" s="149">
        <v>632</v>
      </c>
      <c r="J427" s="149">
        <v>2230</v>
      </c>
      <c r="K427" s="149">
        <v>70</v>
      </c>
      <c r="L427" s="149">
        <v>0</v>
      </c>
      <c r="M427" s="149">
        <v>70</v>
      </c>
      <c r="N427" s="149">
        <v>1170</v>
      </c>
      <c r="O427" s="149">
        <v>0</v>
      </c>
      <c r="P427" s="149">
        <v>1170</v>
      </c>
      <c r="Q427" s="149">
        <v>1170</v>
      </c>
      <c r="R427" s="149">
        <v>1170</v>
      </c>
      <c r="S427" s="149">
        <v>5</v>
      </c>
      <c r="T427" s="149">
        <v>22</v>
      </c>
      <c r="U427" s="149">
        <v>99</v>
      </c>
      <c r="V427" s="149">
        <v>77</v>
      </c>
      <c r="W427" s="149">
        <v>77</v>
      </c>
      <c r="X427" s="149">
        <v>132.11000000000001</v>
      </c>
      <c r="Y427" s="149">
        <v>0</v>
      </c>
      <c r="Z427" s="149">
        <v>0</v>
      </c>
      <c r="AA427" s="149">
        <v>0</v>
      </c>
      <c r="AB427" s="149">
        <v>0</v>
      </c>
      <c r="AC427" s="149">
        <v>0</v>
      </c>
      <c r="AD427" s="149">
        <v>0</v>
      </c>
      <c r="AE427" s="149">
        <v>77</v>
      </c>
      <c r="AF427" s="149">
        <v>77</v>
      </c>
      <c r="AG427" s="149">
        <v>42</v>
      </c>
      <c r="AH427" s="149">
        <v>42</v>
      </c>
      <c r="AI427" s="149">
        <v>31</v>
      </c>
      <c r="AJ427" s="149">
        <v>124</v>
      </c>
      <c r="AK427" s="150">
        <v>132</v>
      </c>
      <c r="AL427" s="150">
        <v>77</v>
      </c>
      <c r="AM427" s="150">
        <v>54</v>
      </c>
      <c r="AN427" s="149">
        <v>44</v>
      </c>
      <c r="AO427" s="149">
        <v>60</v>
      </c>
      <c r="AP427" s="149">
        <v>60</v>
      </c>
      <c r="AQ427" s="149">
        <v>36</v>
      </c>
      <c r="AR427" s="149">
        <v>52</v>
      </c>
      <c r="AS427" s="149">
        <v>44</v>
      </c>
    </row>
    <row r="428" spans="1:45">
      <c r="A428" s="147" t="s">
        <v>260</v>
      </c>
      <c r="B428" s="147" t="s">
        <v>13</v>
      </c>
      <c r="C428" s="147" t="s">
        <v>525</v>
      </c>
      <c r="D428" s="147" t="s">
        <v>534</v>
      </c>
      <c r="E428" s="147" t="s">
        <v>452</v>
      </c>
      <c r="F428" s="149">
        <v>2412</v>
      </c>
      <c r="G428" s="149">
        <v>0</v>
      </c>
      <c r="H428" s="149">
        <v>1060</v>
      </c>
      <c r="I428" s="149">
        <v>790</v>
      </c>
      <c r="J428" s="149">
        <v>2412</v>
      </c>
      <c r="K428" s="149">
        <v>72</v>
      </c>
      <c r="L428" s="149">
        <v>0</v>
      </c>
      <c r="M428" s="149">
        <v>72</v>
      </c>
      <c r="N428" s="149">
        <v>1371</v>
      </c>
      <c r="O428" s="149">
        <v>0</v>
      </c>
      <c r="P428" s="149">
        <v>1371</v>
      </c>
      <c r="Q428" s="149">
        <v>1371</v>
      </c>
      <c r="R428" s="149">
        <v>1371</v>
      </c>
      <c r="S428" s="149">
        <v>6</v>
      </c>
      <c r="T428" s="149">
        <v>28</v>
      </c>
      <c r="U428" s="149">
        <v>137</v>
      </c>
      <c r="V428" s="149">
        <v>78</v>
      </c>
      <c r="W428" s="149">
        <v>78</v>
      </c>
      <c r="X428" s="149">
        <v>132.11000000000001</v>
      </c>
      <c r="Y428" s="149">
        <v>0</v>
      </c>
      <c r="Z428" s="149">
        <v>0</v>
      </c>
      <c r="AA428" s="149">
        <v>0</v>
      </c>
      <c r="AB428" s="149">
        <v>0</v>
      </c>
      <c r="AC428" s="149">
        <v>0</v>
      </c>
      <c r="AD428" s="149">
        <v>0</v>
      </c>
      <c r="AE428" s="149">
        <v>78</v>
      </c>
      <c r="AF428" s="149">
        <v>78</v>
      </c>
      <c r="AG428" s="149">
        <v>6</v>
      </c>
      <c r="AH428" s="149">
        <v>1</v>
      </c>
      <c r="AI428" s="149">
        <v>26</v>
      </c>
      <c r="AJ428" s="149">
        <v>125</v>
      </c>
      <c r="AK428" s="150">
        <v>136</v>
      </c>
      <c r="AL428" s="150">
        <v>85</v>
      </c>
      <c r="AM428" s="150">
        <v>50</v>
      </c>
      <c r="AN428" s="149">
        <v>39</v>
      </c>
      <c r="AO428" s="149">
        <v>58</v>
      </c>
      <c r="AP428" s="149">
        <v>68</v>
      </c>
      <c r="AQ428" s="149">
        <v>28</v>
      </c>
      <c r="AR428" s="149">
        <v>60</v>
      </c>
      <c r="AS428" s="149">
        <v>49</v>
      </c>
    </row>
    <row r="429" spans="1:45">
      <c r="A429" s="147" t="s">
        <v>260</v>
      </c>
      <c r="B429" s="147" t="s">
        <v>13</v>
      </c>
      <c r="C429" s="147" t="s">
        <v>525</v>
      </c>
      <c r="D429" s="147" t="s">
        <v>534</v>
      </c>
      <c r="E429" s="147" t="s">
        <v>453</v>
      </c>
      <c r="F429" s="149">
        <v>2490</v>
      </c>
      <c r="G429" s="149">
        <v>0</v>
      </c>
      <c r="H429" s="149">
        <v>1111</v>
      </c>
      <c r="I429" s="149">
        <v>752</v>
      </c>
      <c r="J429" s="149">
        <v>2490</v>
      </c>
      <c r="K429" s="149">
        <v>78</v>
      </c>
      <c r="L429" s="149">
        <v>0</v>
      </c>
      <c r="M429" s="149">
        <v>78</v>
      </c>
      <c r="N429" s="149">
        <v>2392</v>
      </c>
      <c r="O429" s="149">
        <v>0</v>
      </c>
      <c r="P429" s="149">
        <v>2392</v>
      </c>
      <c r="Q429" s="149">
        <v>2392</v>
      </c>
      <c r="R429" s="149">
        <v>2392</v>
      </c>
      <c r="S429" s="149">
        <v>7</v>
      </c>
      <c r="T429" s="149">
        <v>24</v>
      </c>
      <c r="U429" s="149">
        <v>255</v>
      </c>
      <c r="V429" s="149">
        <v>84</v>
      </c>
      <c r="W429" s="149">
        <v>84</v>
      </c>
      <c r="X429" s="149">
        <v>128.11000000000001</v>
      </c>
      <c r="Y429" s="149">
        <v>0</v>
      </c>
      <c r="Z429" s="149">
        <v>0</v>
      </c>
      <c r="AA429" s="149">
        <v>0</v>
      </c>
      <c r="AB429" s="149">
        <v>0</v>
      </c>
      <c r="AC429" s="149">
        <v>0</v>
      </c>
      <c r="AD429" s="149">
        <v>0</v>
      </c>
      <c r="AE429" s="149">
        <v>84</v>
      </c>
      <c r="AF429" s="149">
        <v>84</v>
      </c>
      <c r="AG429" s="149">
        <v>1</v>
      </c>
      <c r="AH429" s="149">
        <v>0</v>
      </c>
      <c r="AI429" s="149">
        <v>36</v>
      </c>
      <c r="AJ429" s="149">
        <v>170</v>
      </c>
      <c r="AK429" s="150">
        <v>149</v>
      </c>
      <c r="AL429" s="150">
        <v>95</v>
      </c>
      <c r="AM429" s="150">
        <v>54</v>
      </c>
      <c r="AN429" s="149">
        <v>43</v>
      </c>
      <c r="AO429" s="149">
        <v>49</v>
      </c>
      <c r="AP429" s="149">
        <v>94</v>
      </c>
      <c r="AQ429" s="149">
        <v>26</v>
      </c>
      <c r="AR429" s="149">
        <v>52</v>
      </c>
      <c r="AS429" s="149">
        <v>71</v>
      </c>
    </row>
    <row r="430" spans="1:45">
      <c r="A430" s="147" t="s">
        <v>260</v>
      </c>
      <c r="B430" s="147" t="s">
        <v>13</v>
      </c>
      <c r="C430" s="147" t="s">
        <v>525</v>
      </c>
      <c r="D430" s="147" t="s">
        <v>535</v>
      </c>
      <c r="E430" s="147" t="s">
        <v>449</v>
      </c>
      <c r="F430" s="149">
        <v>5103</v>
      </c>
      <c r="G430" s="149">
        <v>0</v>
      </c>
      <c r="H430" s="149">
        <v>1229</v>
      </c>
      <c r="I430" s="149">
        <v>0</v>
      </c>
      <c r="J430" s="149">
        <v>0</v>
      </c>
      <c r="K430" s="149">
        <v>235</v>
      </c>
      <c r="L430" s="149">
        <v>0</v>
      </c>
      <c r="M430" s="149">
        <v>235</v>
      </c>
      <c r="N430" s="149">
        <v>5103</v>
      </c>
      <c r="O430" s="149">
        <v>0</v>
      </c>
      <c r="P430" s="149">
        <v>5103</v>
      </c>
      <c r="Q430" s="149">
        <v>5103</v>
      </c>
      <c r="R430" s="149">
        <v>5103</v>
      </c>
      <c r="S430" s="149">
        <v>11</v>
      </c>
      <c r="T430" s="149">
        <v>23</v>
      </c>
      <c r="U430" s="149">
        <v>136</v>
      </c>
      <c r="V430" s="149">
        <v>235</v>
      </c>
      <c r="W430" s="149">
        <v>235</v>
      </c>
      <c r="X430" s="149">
        <v>0</v>
      </c>
      <c r="Y430" s="149">
        <v>0</v>
      </c>
      <c r="Z430" s="149">
        <v>0</v>
      </c>
      <c r="AA430" s="149">
        <v>0</v>
      </c>
      <c r="AB430" s="149">
        <v>0</v>
      </c>
      <c r="AC430" s="149">
        <v>0</v>
      </c>
      <c r="AD430" s="149">
        <v>0</v>
      </c>
      <c r="AE430" s="149"/>
      <c r="AF430" s="149">
        <v>183</v>
      </c>
      <c r="AG430" s="149"/>
      <c r="AH430" s="149">
        <v>331</v>
      </c>
      <c r="AI430" s="149">
        <v>277</v>
      </c>
      <c r="AJ430" s="149">
        <v>277</v>
      </c>
      <c r="AK430" s="150">
        <v>332</v>
      </c>
      <c r="AL430" s="150">
        <v>0</v>
      </c>
      <c r="AM430" s="150">
        <v>0</v>
      </c>
      <c r="AN430" s="149">
        <v>332</v>
      </c>
      <c r="AO430" s="149">
        <v>64</v>
      </c>
      <c r="AP430" s="149">
        <v>90</v>
      </c>
      <c r="AQ430" s="149">
        <v>161</v>
      </c>
      <c r="AR430" s="149">
        <v>81</v>
      </c>
      <c r="AS430" s="149">
        <v>90</v>
      </c>
    </row>
    <row r="431" spans="1:45">
      <c r="A431" s="147" t="s">
        <v>260</v>
      </c>
      <c r="B431" s="147" t="s">
        <v>13</v>
      </c>
      <c r="C431" s="147" t="s">
        <v>525</v>
      </c>
      <c r="D431" s="147" t="s">
        <v>535</v>
      </c>
      <c r="E431" s="147" t="s">
        <v>451</v>
      </c>
      <c r="F431" s="149">
        <v>7093</v>
      </c>
      <c r="G431" s="149">
        <v>0</v>
      </c>
      <c r="H431" s="149">
        <v>3537</v>
      </c>
      <c r="I431" s="149">
        <v>0</v>
      </c>
      <c r="J431" s="149">
        <v>0</v>
      </c>
      <c r="K431" s="149">
        <v>386</v>
      </c>
      <c r="L431" s="149">
        <v>0</v>
      </c>
      <c r="M431" s="149">
        <v>386</v>
      </c>
      <c r="N431" s="149">
        <v>7093</v>
      </c>
      <c r="O431" s="149">
        <v>0</v>
      </c>
      <c r="P431" s="149">
        <v>7093</v>
      </c>
      <c r="Q431" s="149">
        <v>7093</v>
      </c>
      <c r="R431" s="149">
        <v>7093</v>
      </c>
      <c r="S431" s="149">
        <v>12</v>
      </c>
      <c r="T431" s="149">
        <v>53</v>
      </c>
      <c r="U431" s="149">
        <v>108</v>
      </c>
      <c r="V431" s="149">
        <v>386</v>
      </c>
      <c r="W431" s="149">
        <v>386</v>
      </c>
      <c r="X431" s="149">
        <v>0</v>
      </c>
      <c r="Y431" s="149">
        <v>0</v>
      </c>
      <c r="Z431" s="149">
        <v>0</v>
      </c>
      <c r="AA431" s="149">
        <v>0</v>
      </c>
      <c r="AB431" s="149">
        <v>0</v>
      </c>
      <c r="AC431" s="149">
        <v>0</v>
      </c>
      <c r="AD431" s="149">
        <v>0</v>
      </c>
      <c r="AE431" s="149"/>
      <c r="AF431" s="149">
        <v>421</v>
      </c>
      <c r="AG431" s="149"/>
      <c r="AH431" s="149">
        <v>0</v>
      </c>
      <c r="AI431" s="149">
        <v>0</v>
      </c>
      <c r="AJ431" s="149">
        <v>0</v>
      </c>
      <c r="AK431" s="150">
        <v>610</v>
      </c>
      <c r="AL431" s="150">
        <v>0</v>
      </c>
      <c r="AM431" s="150">
        <v>0</v>
      </c>
      <c r="AN431" s="149">
        <v>610</v>
      </c>
      <c r="AO431" s="149">
        <v>112</v>
      </c>
      <c r="AP431" s="149">
        <v>136</v>
      </c>
      <c r="AQ431" s="149">
        <v>347</v>
      </c>
      <c r="AR431" s="149">
        <v>127</v>
      </c>
      <c r="AS431" s="149">
        <v>136</v>
      </c>
    </row>
    <row r="432" spans="1:45">
      <c r="A432" s="147" t="s">
        <v>260</v>
      </c>
      <c r="B432" s="147" t="s">
        <v>13</v>
      </c>
      <c r="C432" s="147" t="s">
        <v>525</v>
      </c>
      <c r="D432" s="147" t="s">
        <v>535</v>
      </c>
      <c r="E432" s="147" t="s">
        <v>452</v>
      </c>
      <c r="F432" s="149">
        <v>8191</v>
      </c>
      <c r="G432" s="149">
        <v>0</v>
      </c>
      <c r="H432" s="149">
        <v>4489</v>
      </c>
      <c r="I432" s="149">
        <v>0</v>
      </c>
      <c r="J432" s="149">
        <v>0</v>
      </c>
      <c r="K432" s="149">
        <v>381</v>
      </c>
      <c r="L432" s="149">
        <v>0</v>
      </c>
      <c r="M432" s="149">
        <v>381</v>
      </c>
      <c r="N432" s="149">
        <v>8191</v>
      </c>
      <c r="O432" s="149">
        <v>0</v>
      </c>
      <c r="P432" s="149">
        <v>8191</v>
      </c>
      <c r="Q432" s="149">
        <v>8191</v>
      </c>
      <c r="R432" s="149">
        <v>8191</v>
      </c>
      <c r="S432" s="149">
        <v>18</v>
      </c>
      <c r="T432" s="149">
        <v>37</v>
      </c>
      <c r="U432" s="149">
        <v>373</v>
      </c>
      <c r="V432" s="149">
        <v>381</v>
      </c>
      <c r="W432" s="149">
        <v>381</v>
      </c>
      <c r="X432" s="149">
        <v>0</v>
      </c>
      <c r="Y432" s="149">
        <v>0</v>
      </c>
      <c r="Z432" s="149">
        <v>0</v>
      </c>
      <c r="AA432" s="149">
        <v>0</v>
      </c>
      <c r="AB432" s="149">
        <v>0</v>
      </c>
      <c r="AC432" s="149">
        <v>0</v>
      </c>
      <c r="AD432" s="149">
        <v>0</v>
      </c>
      <c r="AE432" s="149"/>
      <c r="AF432" s="149">
        <v>424</v>
      </c>
      <c r="AG432" s="149"/>
      <c r="AH432" s="149">
        <v>0</v>
      </c>
      <c r="AI432" s="149">
        <v>0</v>
      </c>
      <c r="AJ432" s="149">
        <v>0</v>
      </c>
      <c r="AK432" s="150">
        <v>619</v>
      </c>
      <c r="AL432" s="150">
        <v>0</v>
      </c>
      <c r="AM432" s="150">
        <v>0</v>
      </c>
      <c r="AN432" s="149">
        <v>619</v>
      </c>
      <c r="AO432" s="149">
        <v>139</v>
      </c>
      <c r="AP432" s="149">
        <v>183</v>
      </c>
      <c r="AQ432" s="149">
        <v>286</v>
      </c>
      <c r="AR432" s="149">
        <v>150</v>
      </c>
      <c r="AS432" s="149">
        <v>183</v>
      </c>
    </row>
    <row r="433" spans="1:45">
      <c r="A433" s="147" t="s">
        <v>260</v>
      </c>
      <c r="B433" s="147" t="s">
        <v>13</v>
      </c>
      <c r="C433" s="147" t="s">
        <v>525</v>
      </c>
      <c r="D433" s="147" t="s">
        <v>535</v>
      </c>
      <c r="E433" s="147" t="s">
        <v>453</v>
      </c>
      <c r="F433" s="149">
        <v>9435</v>
      </c>
      <c r="G433" s="149">
        <v>0</v>
      </c>
      <c r="H433" s="149">
        <v>5055</v>
      </c>
      <c r="I433" s="149">
        <v>0</v>
      </c>
      <c r="J433" s="149">
        <v>0</v>
      </c>
      <c r="K433" s="149">
        <v>439</v>
      </c>
      <c r="L433" s="149">
        <v>0</v>
      </c>
      <c r="M433" s="149">
        <v>439</v>
      </c>
      <c r="N433" s="149">
        <v>9435</v>
      </c>
      <c r="O433" s="149">
        <v>0</v>
      </c>
      <c r="P433" s="149">
        <v>9435</v>
      </c>
      <c r="Q433" s="149">
        <v>9435</v>
      </c>
      <c r="R433" s="149">
        <v>9435</v>
      </c>
      <c r="S433" s="149">
        <v>20</v>
      </c>
      <c r="T433" s="149">
        <v>31</v>
      </c>
      <c r="U433" s="149">
        <v>456</v>
      </c>
      <c r="V433" s="149">
        <v>439</v>
      </c>
      <c r="W433" s="149">
        <v>439</v>
      </c>
      <c r="X433" s="149">
        <v>0</v>
      </c>
      <c r="Y433" s="149">
        <v>0</v>
      </c>
      <c r="Z433" s="149">
        <v>0</v>
      </c>
      <c r="AA433" s="149">
        <v>0</v>
      </c>
      <c r="AB433" s="149">
        <v>0</v>
      </c>
      <c r="AC433" s="149">
        <v>0</v>
      </c>
      <c r="AD433" s="149">
        <v>0</v>
      </c>
      <c r="AE433" s="149"/>
      <c r="AF433" s="149">
        <v>413</v>
      </c>
      <c r="AG433" s="149"/>
      <c r="AH433" s="149">
        <v>0</v>
      </c>
      <c r="AI433" s="149">
        <v>0</v>
      </c>
      <c r="AJ433" s="149">
        <v>0</v>
      </c>
      <c r="AK433" s="150">
        <v>690</v>
      </c>
      <c r="AL433" s="150">
        <v>0</v>
      </c>
      <c r="AM433" s="150">
        <v>0</v>
      </c>
      <c r="AN433" s="149">
        <v>690</v>
      </c>
      <c r="AO433" s="149">
        <v>172</v>
      </c>
      <c r="AP433" s="149">
        <v>259</v>
      </c>
      <c r="AQ433" s="149">
        <v>256</v>
      </c>
      <c r="AR433" s="149">
        <v>175</v>
      </c>
      <c r="AS433" s="149">
        <v>259</v>
      </c>
    </row>
    <row r="434" spans="1:45">
      <c r="A434" s="147" t="s">
        <v>260</v>
      </c>
      <c r="B434" s="147" t="s">
        <v>13</v>
      </c>
      <c r="C434" s="147" t="s">
        <v>525</v>
      </c>
      <c r="D434" s="147" t="s">
        <v>536</v>
      </c>
      <c r="E434" s="147" t="s">
        <v>449</v>
      </c>
      <c r="F434" s="149">
        <v>2304</v>
      </c>
      <c r="G434" s="149">
        <v>10</v>
      </c>
      <c r="H434" s="149">
        <v>368</v>
      </c>
      <c r="I434" s="149">
        <v>6</v>
      </c>
      <c r="J434" s="149">
        <v>2304</v>
      </c>
      <c r="K434" s="149">
        <v>137</v>
      </c>
      <c r="L434" s="149">
        <v>3</v>
      </c>
      <c r="M434" s="149">
        <v>137</v>
      </c>
      <c r="N434" s="149">
        <v>1348</v>
      </c>
      <c r="O434" s="149">
        <v>25</v>
      </c>
      <c r="P434" s="149">
        <v>1348</v>
      </c>
      <c r="Q434" s="149">
        <v>1348</v>
      </c>
      <c r="R434" s="149">
        <v>1348</v>
      </c>
      <c r="S434" s="149">
        <v>6</v>
      </c>
      <c r="T434" s="149">
        <v>14</v>
      </c>
      <c r="U434" s="149">
        <v>42</v>
      </c>
      <c r="V434" s="149">
        <v>137</v>
      </c>
      <c r="W434" s="149">
        <v>137</v>
      </c>
      <c r="X434" s="149">
        <v>1666.13</v>
      </c>
      <c r="Y434" s="149">
        <v>0</v>
      </c>
      <c r="Z434" s="149">
        <v>0</v>
      </c>
      <c r="AA434" s="149">
        <v>0</v>
      </c>
      <c r="AB434" s="149">
        <v>0</v>
      </c>
      <c r="AC434" s="149">
        <v>0</v>
      </c>
      <c r="AD434" s="149">
        <v>0</v>
      </c>
      <c r="AE434" s="149">
        <v>137</v>
      </c>
      <c r="AF434" s="149">
        <v>47</v>
      </c>
      <c r="AG434" s="149"/>
      <c r="AH434" s="149"/>
      <c r="AI434" s="149"/>
      <c r="AJ434" s="149"/>
      <c r="AK434" s="150">
        <v>312</v>
      </c>
      <c r="AL434" s="150">
        <v>199</v>
      </c>
      <c r="AM434" s="150">
        <v>113</v>
      </c>
      <c r="AN434" s="149">
        <v>113</v>
      </c>
      <c r="AO434" s="149">
        <v>125</v>
      </c>
      <c r="AP434" s="149">
        <v>141</v>
      </c>
      <c r="AQ434" s="149">
        <v>35</v>
      </c>
      <c r="AR434" s="149">
        <v>111</v>
      </c>
      <c r="AS434" s="149">
        <v>92</v>
      </c>
    </row>
    <row r="435" spans="1:45">
      <c r="A435" s="147" t="s">
        <v>260</v>
      </c>
      <c r="B435" s="147" t="s">
        <v>13</v>
      </c>
      <c r="C435" s="147" t="s">
        <v>525</v>
      </c>
      <c r="D435" s="147" t="s">
        <v>536</v>
      </c>
      <c r="E435" s="147" t="s">
        <v>451</v>
      </c>
      <c r="F435" s="149">
        <v>1193</v>
      </c>
      <c r="G435" s="149">
        <v>21</v>
      </c>
      <c r="H435" s="149">
        <v>387</v>
      </c>
      <c r="I435" s="149">
        <v>7</v>
      </c>
      <c r="J435" s="149">
        <v>1193</v>
      </c>
      <c r="K435" s="149">
        <v>106</v>
      </c>
      <c r="L435" s="149">
        <v>2</v>
      </c>
      <c r="M435" s="149">
        <v>106</v>
      </c>
      <c r="N435" s="149">
        <v>1704</v>
      </c>
      <c r="O435" s="149">
        <v>49</v>
      </c>
      <c r="P435" s="149">
        <v>1704</v>
      </c>
      <c r="Q435" s="149">
        <v>1704</v>
      </c>
      <c r="R435" s="149">
        <v>1704</v>
      </c>
      <c r="S435" s="149">
        <v>6</v>
      </c>
      <c r="T435" s="149">
        <v>15</v>
      </c>
      <c r="U435" s="149">
        <v>160</v>
      </c>
      <c r="V435" s="149">
        <v>106</v>
      </c>
      <c r="W435" s="149">
        <v>106</v>
      </c>
      <c r="X435" s="149">
        <v>1773.41</v>
      </c>
      <c r="Y435" s="149">
        <v>0</v>
      </c>
      <c r="Z435" s="149">
        <v>0</v>
      </c>
      <c r="AA435" s="149">
        <v>0</v>
      </c>
      <c r="AB435" s="149">
        <v>0</v>
      </c>
      <c r="AC435" s="149">
        <v>0</v>
      </c>
      <c r="AD435" s="149">
        <v>0</v>
      </c>
      <c r="AE435" s="149">
        <v>106</v>
      </c>
      <c r="AF435" s="149">
        <v>37</v>
      </c>
      <c r="AG435" s="149"/>
      <c r="AH435" s="149"/>
      <c r="AI435" s="149"/>
      <c r="AJ435" s="149"/>
      <c r="AK435" s="150">
        <v>146</v>
      </c>
      <c r="AL435" s="150">
        <v>82</v>
      </c>
      <c r="AM435" s="150">
        <v>64</v>
      </c>
      <c r="AN435" s="149">
        <v>64</v>
      </c>
      <c r="AO435" s="149">
        <v>65</v>
      </c>
      <c r="AP435" s="149">
        <v>103</v>
      </c>
      <c r="AQ435" s="149">
        <v>18</v>
      </c>
      <c r="AR435" s="149">
        <v>85</v>
      </c>
      <c r="AS435" s="149">
        <v>54</v>
      </c>
    </row>
    <row r="436" spans="1:45">
      <c r="A436" s="147" t="s">
        <v>260</v>
      </c>
      <c r="B436" s="147" t="s">
        <v>13</v>
      </c>
      <c r="C436" s="147" t="s">
        <v>525</v>
      </c>
      <c r="D436" s="147" t="s">
        <v>536</v>
      </c>
      <c r="E436" s="147" t="s">
        <v>452</v>
      </c>
      <c r="F436" s="149">
        <v>1056</v>
      </c>
      <c r="G436" s="149">
        <v>16</v>
      </c>
      <c r="H436" s="149">
        <v>395</v>
      </c>
      <c r="I436" s="149">
        <v>21</v>
      </c>
      <c r="J436" s="149">
        <v>1056</v>
      </c>
      <c r="K436" s="149">
        <v>111</v>
      </c>
      <c r="L436" s="149">
        <v>1</v>
      </c>
      <c r="M436" s="149">
        <v>111</v>
      </c>
      <c r="N436" s="149">
        <v>2004</v>
      </c>
      <c r="O436" s="149">
        <v>50</v>
      </c>
      <c r="P436" s="149">
        <v>2004</v>
      </c>
      <c r="Q436" s="149">
        <v>2004</v>
      </c>
      <c r="R436" s="149">
        <v>2004</v>
      </c>
      <c r="S436" s="149">
        <v>8</v>
      </c>
      <c r="T436" s="149">
        <v>11</v>
      </c>
      <c r="U436" s="149">
        <v>280</v>
      </c>
      <c r="V436" s="149">
        <v>111</v>
      </c>
      <c r="W436" s="149">
        <v>111</v>
      </c>
      <c r="X436" s="149">
        <v>1778.95</v>
      </c>
      <c r="Y436" s="149">
        <v>0</v>
      </c>
      <c r="Z436" s="149">
        <v>0</v>
      </c>
      <c r="AA436" s="149">
        <v>0</v>
      </c>
      <c r="AB436" s="149">
        <v>0</v>
      </c>
      <c r="AC436" s="149">
        <v>0</v>
      </c>
      <c r="AD436" s="149">
        <v>0</v>
      </c>
      <c r="AE436" s="149">
        <v>111</v>
      </c>
      <c r="AF436" s="149">
        <v>41</v>
      </c>
      <c r="AG436" s="149"/>
      <c r="AH436" s="149"/>
      <c r="AI436" s="149"/>
      <c r="AJ436" s="149"/>
      <c r="AK436" s="150">
        <v>130</v>
      </c>
      <c r="AL436" s="150">
        <v>70</v>
      </c>
      <c r="AM436" s="150">
        <v>60</v>
      </c>
      <c r="AN436" s="149">
        <v>60</v>
      </c>
      <c r="AO436" s="149">
        <v>63</v>
      </c>
      <c r="AP436" s="149">
        <v>106</v>
      </c>
      <c r="AQ436" s="149">
        <v>15</v>
      </c>
      <c r="AR436" s="149">
        <v>72</v>
      </c>
      <c r="AS436" s="149">
        <v>75</v>
      </c>
    </row>
    <row r="437" spans="1:45">
      <c r="A437" s="147" t="s">
        <v>260</v>
      </c>
      <c r="B437" s="147" t="s">
        <v>13</v>
      </c>
      <c r="C437" s="147" t="s">
        <v>525</v>
      </c>
      <c r="D437" s="147" t="s">
        <v>536</v>
      </c>
      <c r="E437" s="147" t="s">
        <v>453</v>
      </c>
      <c r="F437" s="149">
        <v>1615</v>
      </c>
      <c r="G437" s="149">
        <v>45</v>
      </c>
      <c r="H437" s="149">
        <v>564</v>
      </c>
      <c r="I437" s="149">
        <v>16</v>
      </c>
      <c r="J437" s="149">
        <v>1615</v>
      </c>
      <c r="K437" s="149">
        <v>107</v>
      </c>
      <c r="L437" s="149">
        <v>0</v>
      </c>
      <c r="M437" s="149">
        <v>107</v>
      </c>
      <c r="N437" s="149">
        <v>2330</v>
      </c>
      <c r="O437" s="149">
        <v>79</v>
      </c>
      <c r="P437" s="149">
        <v>2330</v>
      </c>
      <c r="Q437" s="149">
        <v>2330</v>
      </c>
      <c r="R437" s="149">
        <v>2330</v>
      </c>
      <c r="S437" s="149">
        <v>6</v>
      </c>
      <c r="T437" s="149">
        <v>17</v>
      </c>
      <c r="U437" s="149">
        <v>489</v>
      </c>
      <c r="V437" s="149">
        <v>107</v>
      </c>
      <c r="W437" s="149">
        <v>107</v>
      </c>
      <c r="X437" s="149">
        <v>1784.48</v>
      </c>
      <c r="Y437" s="149">
        <v>0</v>
      </c>
      <c r="Z437" s="149">
        <v>0</v>
      </c>
      <c r="AA437" s="149">
        <v>0</v>
      </c>
      <c r="AB437" s="149">
        <v>0</v>
      </c>
      <c r="AC437" s="149">
        <v>0</v>
      </c>
      <c r="AD437" s="149">
        <v>0</v>
      </c>
      <c r="AE437" s="149">
        <v>107</v>
      </c>
      <c r="AF437" s="149">
        <v>45</v>
      </c>
      <c r="AG437" s="149"/>
      <c r="AH437" s="149"/>
      <c r="AI437" s="149"/>
      <c r="AJ437" s="149"/>
      <c r="AK437" s="150">
        <v>148</v>
      </c>
      <c r="AL437" s="150">
        <v>88</v>
      </c>
      <c r="AM437" s="150">
        <v>60</v>
      </c>
      <c r="AN437" s="149">
        <v>60</v>
      </c>
      <c r="AO437" s="149">
        <v>61</v>
      </c>
      <c r="AP437" s="149">
        <v>132</v>
      </c>
      <c r="AQ437" s="149">
        <v>10</v>
      </c>
      <c r="AR437" s="149">
        <v>76</v>
      </c>
      <c r="AS437" s="149">
        <v>93</v>
      </c>
    </row>
    <row r="438" spans="1:45">
      <c r="A438" s="147" t="s">
        <v>260</v>
      </c>
      <c r="B438" s="147" t="s">
        <v>13</v>
      </c>
      <c r="C438" s="147" t="s">
        <v>525</v>
      </c>
      <c r="D438" s="147" t="s">
        <v>537</v>
      </c>
      <c r="E438" s="147" t="s">
        <v>449</v>
      </c>
      <c r="F438" s="149">
        <v>1885</v>
      </c>
      <c r="G438" s="149">
        <v>0</v>
      </c>
      <c r="H438" s="149">
        <v>559</v>
      </c>
      <c r="I438" s="149">
        <v>0</v>
      </c>
      <c r="J438" s="149">
        <v>1885</v>
      </c>
      <c r="K438" s="149">
        <v>48</v>
      </c>
      <c r="L438" s="149">
        <v>0</v>
      </c>
      <c r="M438" s="149">
        <v>48</v>
      </c>
      <c r="N438" s="149">
        <v>1117</v>
      </c>
      <c r="O438" s="149">
        <v>0</v>
      </c>
      <c r="P438" s="149">
        <v>1117</v>
      </c>
      <c r="Q438" s="149">
        <v>1117</v>
      </c>
      <c r="R438" s="149">
        <v>1117</v>
      </c>
      <c r="S438" s="149">
        <v>3</v>
      </c>
      <c r="T438" s="149">
        <v>0</v>
      </c>
      <c r="U438" s="149">
        <v>40</v>
      </c>
      <c r="V438" s="149">
        <v>56</v>
      </c>
      <c r="W438" s="149">
        <v>56</v>
      </c>
      <c r="X438" s="149">
        <v>0</v>
      </c>
      <c r="Y438" s="149">
        <v>0</v>
      </c>
      <c r="Z438" s="149">
        <v>0</v>
      </c>
      <c r="AA438" s="149">
        <v>0</v>
      </c>
      <c r="AB438" s="149">
        <v>0</v>
      </c>
      <c r="AC438" s="149">
        <v>0</v>
      </c>
      <c r="AD438" s="149">
        <v>0</v>
      </c>
      <c r="AE438" s="149">
        <v>49</v>
      </c>
      <c r="AF438" s="149">
        <v>49</v>
      </c>
      <c r="AG438" s="149">
        <v>54</v>
      </c>
      <c r="AH438" s="149">
        <v>27</v>
      </c>
      <c r="AI438" s="149">
        <v>26</v>
      </c>
      <c r="AJ438" s="149">
        <v>26</v>
      </c>
      <c r="AK438" s="150">
        <v>97</v>
      </c>
      <c r="AL438" s="150">
        <v>62</v>
      </c>
      <c r="AM438" s="150">
        <v>35</v>
      </c>
      <c r="AN438" s="149">
        <v>35</v>
      </c>
      <c r="AO438" s="149">
        <v>38</v>
      </c>
      <c r="AP438" s="149">
        <v>33</v>
      </c>
      <c r="AQ438" s="149">
        <v>17</v>
      </c>
      <c r="AR438" s="149">
        <v>42</v>
      </c>
      <c r="AS438" s="149">
        <v>38</v>
      </c>
    </row>
    <row r="439" spans="1:45">
      <c r="A439" s="147" t="s">
        <v>260</v>
      </c>
      <c r="B439" s="147" t="s">
        <v>13</v>
      </c>
      <c r="C439" s="147" t="s">
        <v>525</v>
      </c>
      <c r="D439" s="147" t="s">
        <v>537</v>
      </c>
      <c r="E439" s="147" t="s">
        <v>451</v>
      </c>
      <c r="F439" s="149">
        <v>1138</v>
      </c>
      <c r="G439" s="149">
        <v>8</v>
      </c>
      <c r="H439" s="149">
        <v>541</v>
      </c>
      <c r="I439" s="149">
        <v>0</v>
      </c>
      <c r="J439" s="149">
        <v>1130</v>
      </c>
      <c r="K439" s="149">
        <v>46</v>
      </c>
      <c r="L439" s="149">
        <v>0</v>
      </c>
      <c r="M439" s="149">
        <v>46</v>
      </c>
      <c r="N439" s="149">
        <v>1199</v>
      </c>
      <c r="O439" s="149">
        <v>8</v>
      </c>
      <c r="P439" s="149">
        <v>1199</v>
      </c>
      <c r="Q439" s="149">
        <v>1199</v>
      </c>
      <c r="R439" s="149">
        <v>1199</v>
      </c>
      <c r="S439" s="149">
        <v>2</v>
      </c>
      <c r="T439" s="149">
        <v>6</v>
      </c>
      <c r="U439" s="149">
        <v>107</v>
      </c>
      <c r="V439" s="149">
        <v>47</v>
      </c>
      <c r="W439" s="149">
        <v>47</v>
      </c>
      <c r="X439" s="149"/>
      <c r="Y439" s="149">
        <v>0</v>
      </c>
      <c r="Z439" s="149"/>
      <c r="AA439" s="149">
        <v>0</v>
      </c>
      <c r="AB439" s="149"/>
      <c r="AC439" s="149">
        <v>0</v>
      </c>
      <c r="AD439" s="149"/>
      <c r="AE439" s="149">
        <v>46</v>
      </c>
      <c r="AF439" s="149">
        <v>45</v>
      </c>
      <c r="AG439" s="149">
        <v>0</v>
      </c>
      <c r="AH439" s="149">
        <v>0</v>
      </c>
      <c r="AI439" s="149">
        <v>0</v>
      </c>
      <c r="AJ439" s="149">
        <v>0</v>
      </c>
      <c r="AK439" s="150">
        <v>91</v>
      </c>
      <c r="AL439" s="150">
        <v>65</v>
      </c>
      <c r="AM439" s="150">
        <v>26</v>
      </c>
      <c r="AN439" s="149">
        <v>26</v>
      </c>
      <c r="AO439" s="149">
        <v>29</v>
      </c>
      <c r="AP439" s="149">
        <v>34</v>
      </c>
      <c r="AQ439" s="149">
        <v>10</v>
      </c>
      <c r="AR439" s="149">
        <v>52</v>
      </c>
      <c r="AS439" s="149">
        <v>27</v>
      </c>
    </row>
    <row r="440" spans="1:45">
      <c r="A440" s="147" t="s">
        <v>260</v>
      </c>
      <c r="B440" s="147" t="s">
        <v>13</v>
      </c>
      <c r="C440" s="147" t="s">
        <v>525</v>
      </c>
      <c r="D440" s="147" t="s">
        <v>537</v>
      </c>
      <c r="E440" s="147" t="s">
        <v>452</v>
      </c>
      <c r="F440" s="149">
        <v>1237</v>
      </c>
      <c r="G440" s="149">
        <v>2</v>
      </c>
      <c r="H440" s="149">
        <v>638</v>
      </c>
      <c r="I440" s="149">
        <v>0</v>
      </c>
      <c r="J440" s="149">
        <v>1235</v>
      </c>
      <c r="K440" s="149">
        <v>49</v>
      </c>
      <c r="L440" s="149">
        <v>0</v>
      </c>
      <c r="M440" s="149">
        <v>49</v>
      </c>
      <c r="N440" s="149">
        <v>1407</v>
      </c>
      <c r="O440" s="149">
        <v>2</v>
      </c>
      <c r="P440" s="149">
        <v>1407</v>
      </c>
      <c r="Q440" s="149">
        <v>1407</v>
      </c>
      <c r="R440" s="149">
        <v>1407</v>
      </c>
      <c r="S440" s="149">
        <v>6</v>
      </c>
      <c r="T440" s="149">
        <v>9</v>
      </c>
      <c r="U440" s="149">
        <v>206</v>
      </c>
      <c r="V440" s="149">
        <v>51</v>
      </c>
      <c r="W440" s="149">
        <v>51</v>
      </c>
      <c r="X440" s="149"/>
      <c r="Y440" s="149">
        <v>0</v>
      </c>
      <c r="Z440" s="149"/>
      <c r="AA440" s="149">
        <v>0</v>
      </c>
      <c r="AB440" s="149"/>
      <c r="AC440" s="149">
        <v>0</v>
      </c>
      <c r="AD440" s="149"/>
      <c r="AE440" s="149">
        <v>49</v>
      </c>
      <c r="AF440" s="149">
        <v>48</v>
      </c>
      <c r="AG440" s="149">
        <v>0</v>
      </c>
      <c r="AH440" s="149">
        <v>0</v>
      </c>
      <c r="AI440" s="149">
        <v>0</v>
      </c>
      <c r="AJ440" s="149">
        <v>0</v>
      </c>
      <c r="AK440" s="150">
        <v>92</v>
      </c>
      <c r="AL440" s="150">
        <v>68</v>
      </c>
      <c r="AM440" s="150">
        <v>24</v>
      </c>
      <c r="AN440" s="149">
        <v>24</v>
      </c>
      <c r="AO440" s="149">
        <v>34</v>
      </c>
      <c r="AP440" s="149">
        <v>40</v>
      </c>
      <c r="AQ440" s="149">
        <v>7</v>
      </c>
      <c r="AR440" s="149">
        <v>38</v>
      </c>
      <c r="AS440" s="149">
        <v>44</v>
      </c>
    </row>
    <row r="441" spans="1:45">
      <c r="A441" s="147" t="s">
        <v>260</v>
      </c>
      <c r="B441" s="147" t="s">
        <v>13</v>
      </c>
      <c r="C441" s="147" t="s">
        <v>525</v>
      </c>
      <c r="D441" s="147" t="s">
        <v>537</v>
      </c>
      <c r="E441" s="147" t="s">
        <v>453</v>
      </c>
      <c r="F441" s="149">
        <v>1434</v>
      </c>
      <c r="G441" s="149">
        <v>9</v>
      </c>
      <c r="H441" s="149">
        <v>750</v>
      </c>
      <c r="I441" s="149">
        <v>0</v>
      </c>
      <c r="J441" s="149">
        <v>1425</v>
      </c>
      <c r="K441" s="149">
        <v>50</v>
      </c>
      <c r="L441" s="149">
        <v>0</v>
      </c>
      <c r="M441" s="149">
        <v>50</v>
      </c>
      <c r="N441" s="149">
        <v>1547</v>
      </c>
      <c r="O441" s="149">
        <v>9</v>
      </c>
      <c r="P441" s="149">
        <v>1547</v>
      </c>
      <c r="Q441" s="149">
        <v>1547</v>
      </c>
      <c r="R441" s="149">
        <v>1547</v>
      </c>
      <c r="S441" s="149">
        <v>5</v>
      </c>
      <c r="T441" s="149">
        <v>8</v>
      </c>
      <c r="U441" s="149">
        <v>393</v>
      </c>
      <c r="V441" s="149">
        <v>52</v>
      </c>
      <c r="W441" s="149">
        <v>52</v>
      </c>
      <c r="X441" s="149"/>
      <c r="Y441" s="149">
        <v>0</v>
      </c>
      <c r="Z441" s="149"/>
      <c r="AA441" s="149">
        <v>0</v>
      </c>
      <c r="AB441" s="149"/>
      <c r="AC441" s="149">
        <v>0</v>
      </c>
      <c r="AD441" s="149"/>
      <c r="AE441" s="149">
        <v>50</v>
      </c>
      <c r="AF441" s="149">
        <v>51</v>
      </c>
      <c r="AG441" s="149">
        <v>0</v>
      </c>
      <c r="AH441" s="149">
        <v>0</v>
      </c>
      <c r="AI441" s="149">
        <v>0</v>
      </c>
      <c r="AJ441" s="149">
        <v>0</v>
      </c>
      <c r="AK441" s="150">
        <v>102</v>
      </c>
      <c r="AL441" s="150">
        <v>75</v>
      </c>
      <c r="AM441" s="150">
        <v>27</v>
      </c>
      <c r="AN441" s="149">
        <v>27</v>
      </c>
      <c r="AO441" s="149">
        <v>37</v>
      </c>
      <c r="AP441" s="149">
        <v>52</v>
      </c>
      <c r="AQ441" s="149">
        <v>6</v>
      </c>
      <c r="AR441" s="149">
        <v>49</v>
      </c>
      <c r="AS441" s="149">
        <v>46</v>
      </c>
    </row>
    <row r="442" spans="1:45">
      <c r="A442" s="147" t="s">
        <v>260</v>
      </c>
      <c r="B442" s="147" t="s">
        <v>13</v>
      </c>
      <c r="C442" s="147" t="s">
        <v>525</v>
      </c>
      <c r="D442" s="147" t="s">
        <v>538</v>
      </c>
      <c r="E442" s="147" t="s">
        <v>449</v>
      </c>
      <c r="F442" s="149">
        <v>3482</v>
      </c>
      <c r="G442" s="149">
        <v>0</v>
      </c>
      <c r="H442" s="149">
        <v>1540</v>
      </c>
      <c r="I442" s="149">
        <v>692</v>
      </c>
      <c r="J442" s="149">
        <v>3441</v>
      </c>
      <c r="K442" s="149">
        <v>49</v>
      </c>
      <c r="L442" s="149">
        <v>0</v>
      </c>
      <c r="M442" s="149">
        <v>49</v>
      </c>
      <c r="N442" s="149">
        <v>1236</v>
      </c>
      <c r="O442" s="149">
        <v>0</v>
      </c>
      <c r="P442" s="149">
        <v>1236</v>
      </c>
      <c r="Q442" s="149">
        <v>1236</v>
      </c>
      <c r="R442" s="149">
        <v>1236</v>
      </c>
      <c r="S442" s="149">
        <v>0</v>
      </c>
      <c r="T442" s="149">
        <v>15</v>
      </c>
      <c r="U442" s="149">
        <v>3</v>
      </c>
      <c r="V442" s="149">
        <v>49</v>
      </c>
      <c r="W442" s="149">
        <v>49</v>
      </c>
      <c r="X442" s="149"/>
      <c r="Y442" s="149">
        <v>0</v>
      </c>
      <c r="Z442" s="149">
        <v>0</v>
      </c>
      <c r="AA442" s="149">
        <v>0</v>
      </c>
      <c r="AB442" s="149">
        <v>0</v>
      </c>
      <c r="AC442" s="149">
        <v>0</v>
      </c>
      <c r="AD442" s="149"/>
      <c r="AE442" s="149">
        <v>49</v>
      </c>
      <c r="AF442" s="149"/>
      <c r="AG442" s="149"/>
      <c r="AH442" s="149"/>
      <c r="AI442" s="149"/>
      <c r="AJ442" s="149"/>
      <c r="AK442" s="150">
        <v>110</v>
      </c>
      <c r="AL442" s="150">
        <v>109</v>
      </c>
      <c r="AM442" s="150">
        <v>32</v>
      </c>
      <c r="AN442" s="149">
        <v>32</v>
      </c>
      <c r="AO442" s="149">
        <v>0</v>
      </c>
      <c r="AP442" s="149">
        <v>50</v>
      </c>
      <c r="AQ442" s="149">
        <v>14</v>
      </c>
      <c r="AR442" s="149">
        <v>45</v>
      </c>
      <c r="AS442" s="149">
        <v>77</v>
      </c>
    </row>
    <row r="443" spans="1:45">
      <c r="A443" s="147" t="s">
        <v>260</v>
      </c>
      <c r="B443" s="147" t="s">
        <v>13</v>
      </c>
      <c r="C443" s="147" t="s">
        <v>525</v>
      </c>
      <c r="D443" s="147" t="s">
        <v>538</v>
      </c>
      <c r="E443" s="147" t="s">
        <v>451</v>
      </c>
      <c r="F443" s="149">
        <v>1680</v>
      </c>
      <c r="G443" s="149">
        <v>0</v>
      </c>
      <c r="H443" s="149">
        <v>730</v>
      </c>
      <c r="I443" s="149">
        <v>376</v>
      </c>
      <c r="J443" s="149">
        <v>1658</v>
      </c>
      <c r="K443" s="149">
        <v>69</v>
      </c>
      <c r="L443" s="149">
        <v>0</v>
      </c>
      <c r="M443" s="149">
        <v>69</v>
      </c>
      <c r="N443" s="149">
        <v>1467</v>
      </c>
      <c r="O443" s="149">
        <v>0</v>
      </c>
      <c r="P443" s="149">
        <v>1467</v>
      </c>
      <c r="Q443" s="149">
        <v>1467</v>
      </c>
      <c r="R443" s="149">
        <v>1467</v>
      </c>
      <c r="S443" s="149">
        <v>2</v>
      </c>
      <c r="T443" s="149">
        <v>5</v>
      </c>
      <c r="U443" s="149">
        <v>11</v>
      </c>
      <c r="V443" s="149">
        <v>69</v>
      </c>
      <c r="W443" s="149">
        <v>69</v>
      </c>
      <c r="X443" s="149"/>
      <c r="Y443" s="149">
        <v>0</v>
      </c>
      <c r="Z443" s="149">
        <v>0</v>
      </c>
      <c r="AA443" s="149">
        <v>0</v>
      </c>
      <c r="AB443" s="149">
        <v>0</v>
      </c>
      <c r="AC443" s="149">
        <v>0</v>
      </c>
      <c r="AD443" s="149"/>
      <c r="AE443" s="149">
        <v>69</v>
      </c>
      <c r="AF443" s="149"/>
      <c r="AG443" s="149"/>
      <c r="AH443" s="149"/>
      <c r="AI443" s="149"/>
      <c r="AJ443" s="149"/>
      <c r="AK443" s="150">
        <v>138</v>
      </c>
      <c r="AL443" s="150">
        <v>102</v>
      </c>
      <c r="AM443" s="150">
        <v>22</v>
      </c>
      <c r="AN443" s="149">
        <v>22</v>
      </c>
      <c r="AO443" s="149">
        <v>0</v>
      </c>
      <c r="AP443" s="149">
        <v>50</v>
      </c>
      <c r="AQ443" s="149">
        <v>12</v>
      </c>
      <c r="AR443" s="149">
        <v>49</v>
      </c>
      <c r="AS443" s="149">
        <v>87</v>
      </c>
    </row>
    <row r="444" spans="1:45">
      <c r="A444" s="147" t="s">
        <v>260</v>
      </c>
      <c r="B444" s="147" t="s">
        <v>13</v>
      </c>
      <c r="C444" s="147" t="s">
        <v>525</v>
      </c>
      <c r="D444" s="147" t="s">
        <v>538</v>
      </c>
      <c r="E444" s="147" t="s">
        <v>452</v>
      </c>
      <c r="F444" s="149">
        <v>1834</v>
      </c>
      <c r="G444" s="149">
        <v>0</v>
      </c>
      <c r="H444" s="149">
        <v>838</v>
      </c>
      <c r="I444" s="149">
        <v>450</v>
      </c>
      <c r="J444" s="149">
        <v>1809</v>
      </c>
      <c r="K444" s="149">
        <v>75</v>
      </c>
      <c r="L444" s="149">
        <v>0</v>
      </c>
      <c r="M444" s="149">
        <v>75</v>
      </c>
      <c r="N444" s="149">
        <v>1735</v>
      </c>
      <c r="O444" s="149">
        <v>0</v>
      </c>
      <c r="P444" s="149">
        <v>1735</v>
      </c>
      <c r="Q444" s="149">
        <v>1735</v>
      </c>
      <c r="R444" s="149">
        <v>1735</v>
      </c>
      <c r="S444" s="149">
        <v>1</v>
      </c>
      <c r="T444" s="149">
        <v>2</v>
      </c>
      <c r="U444" s="149">
        <v>8</v>
      </c>
      <c r="V444" s="149">
        <v>75</v>
      </c>
      <c r="W444" s="149">
        <v>75</v>
      </c>
      <c r="X444" s="149"/>
      <c r="Y444" s="149">
        <v>0</v>
      </c>
      <c r="Z444" s="149">
        <v>0</v>
      </c>
      <c r="AA444" s="149">
        <v>0</v>
      </c>
      <c r="AB444" s="149">
        <v>0</v>
      </c>
      <c r="AC444" s="149">
        <v>0</v>
      </c>
      <c r="AD444" s="149"/>
      <c r="AE444" s="149">
        <v>75</v>
      </c>
      <c r="AF444" s="149"/>
      <c r="AG444" s="149"/>
      <c r="AH444" s="149"/>
      <c r="AI444" s="149"/>
      <c r="AJ444" s="149"/>
      <c r="AK444" s="150">
        <v>150</v>
      </c>
      <c r="AL444" s="150">
        <v>108</v>
      </c>
      <c r="AM444" s="150">
        <v>25</v>
      </c>
      <c r="AN444" s="149">
        <v>25</v>
      </c>
      <c r="AO444" s="149">
        <v>0</v>
      </c>
      <c r="AP444" s="149">
        <v>78</v>
      </c>
      <c r="AQ444" s="149">
        <v>10</v>
      </c>
      <c r="AR444" s="149">
        <v>56</v>
      </c>
      <c r="AS444" s="149">
        <v>48</v>
      </c>
    </row>
    <row r="445" spans="1:45">
      <c r="A445" s="147" t="s">
        <v>260</v>
      </c>
      <c r="B445" s="147" t="s">
        <v>13</v>
      </c>
      <c r="C445" s="147" t="s">
        <v>525</v>
      </c>
      <c r="D445" s="147" t="s">
        <v>538</v>
      </c>
      <c r="E445" s="147" t="s">
        <v>453</v>
      </c>
      <c r="F445" s="149">
        <v>2437</v>
      </c>
      <c r="G445" s="149">
        <v>0</v>
      </c>
      <c r="H445" s="149">
        <v>951</v>
      </c>
      <c r="I445" s="149">
        <v>496</v>
      </c>
      <c r="J445" s="149">
        <v>1852</v>
      </c>
      <c r="K445" s="149">
        <v>78</v>
      </c>
      <c r="L445" s="149">
        <v>0</v>
      </c>
      <c r="M445" s="149">
        <v>78</v>
      </c>
      <c r="N445" s="149">
        <v>1824</v>
      </c>
      <c r="O445" s="149">
        <v>0</v>
      </c>
      <c r="P445" s="149">
        <v>1824</v>
      </c>
      <c r="Q445" s="149">
        <v>1824</v>
      </c>
      <c r="R445" s="149">
        <v>1824</v>
      </c>
      <c r="S445" s="149">
        <v>2</v>
      </c>
      <c r="T445" s="149">
        <v>5</v>
      </c>
      <c r="U445" s="149">
        <v>7</v>
      </c>
      <c r="V445" s="149">
        <v>78</v>
      </c>
      <c r="W445" s="149">
        <v>78</v>
      </c>
      <c r="X445" s="149"/>
      <c r="Y445" s="149">
        <v>0</v>
      </c>
      <c r="Z445" s="149">
        <v>0</v>
      </c>
      <c r="AA445" s="149">
        <v>0</v>
      </c>
      <c r="AB445" s="149">
        <v>0</v>
      </c>
      <c r="AC445" s="149">
        <v>0</v>
      </c>
      <c r="AD445" s="149"/>
      <c r="AE445" s="149">
        <v>78</v>
      </c>
      <c r="AF445" s="149"/>
      <c r="AG445" s="149"/>
      <c r="AH445" s="149"/>
      <c r="AI445" s="149"/>
      <c r="AJ445" s="149"/>
      <c r="AK445" s="150">
        <v>156</v>
      </c>
      <c r="AL445" s="150">
        <v>114</v>
      </c>
      <c r="AM445" s="150">
        <v>42</v>
      </c>
      <c r="AN445" s="149">
        <v>42</v>
      </c>
      <c r="AO445" s="149">
        <v>32</v>
      </c>
      <c r="AP445" s="149">
        <v>156</v>
      </c>
      <c r="AQ445" s="149">
        <v>32</v>
      </c>
      <c r="AR445" s="149">
        <v>44</v>
      </c>
      <c r="AS445" s="149">
        <v>80</v>
      </c>
    </row>
    <row r="446" spans="1:45">
      <c r="A446" s="147" t="s">
        <v>260</v>
      </c>
      <c r="B446" s="147" t="s">
        <v>13</v>
      </c>
      <c r="C446" s="147" t="s">
        <v>525</v>
      </c>
      <c r="D446" s="147" t="s">
        <v>539</v>
      </c>
      <c r="E446" s="147" t="s">
        <v>449</v>
      </c>
      <c r="F446" s="149">
        <v>5957</v>
      </c>
      <c r="G446" s="149"/>
      <c r="H446" s="149">
        <v>2608</v>
      </c>
      <c r="I446" s="149">
        <v>1046</v>
      </c>
      <c r="J446" s="149">
        <v>887</v>
      </c>
      <c r="K446" s="149">
        <v>52</v>
      </c>
      <c r="L446" s="149">
        <v>3</v>
      </c>
      <c r="M446" s="149">
        <v>49</v>
      </c>
      <c r="N446" s="149">
        <v>52</v>
      </c>
      <c r="O446" s="149">
        <v>0</v>
      </c>
      <c r="P446" s="149">
        <v>970</v>
      </c>
      <c r="Q446" s="149">
        <v>52</v>
      </c>
      <c r="R446" s="149">
        <v>887</v>
      </c>
      <c r="S446" s="149">
        <v>5</v>
      </c>
      <c r="T446" s="149">
        <v>7</v>
      </c>
      <c r="U446" s="149">
        <v>51</v>
      </c>
      <c r="V446" s="149">
        <v>52</v>
      </c>
      <c r="W446" s="149">
        <v>52</v>
      </c>
      <c r="X446" s="149">
        <v>1409.28</v>
      </c>
      <c r="Y446" s="149">
        <v>0</v>
      </c>
      <c r="Z446" s="149">
        <v>0</v>
      </c>
      <c r="AA446" s="149">
        <v>0</v>
      </c>
      <c r="AB446" s="149">
        <v>0</v>
      </c>
      <c r="AC446" s="149">
        <v>0</v>
      </c>
      <c r="AD446" s="149">
        <v>0</v>
      </c>
      <c r="AE446" s="149">
        <v>52</v>
      </c>
      <c r="AF446" s="149">
        <v>52</v>
      </c>
      <c r="AG446" s="149">
        <v>52</v>
      </c>
      <c r="AH446" s="149">
        <v>21</v>
      </c>
      <c r="AI446" s="149">
        <v>26</v>
      </c>
      <c r="AJ446" s="149">
        <v>27</v>
      </c>
      <c r="AK446" s="150">
        <v>179</v>
      </c>
      <c r="AL446" s="150">
        <v>93</v>
      </c>
      <c r="AM446" s="150">
        <v>14</v>
      </c>
      <c r="AN446" s="149">
        <v>13</v>
      </c>
      <c r="AO446" s="149">
        <v>58</v>
      </c>
      <c r="AP446" s="149">
        <v>75</v>
      </c>
      <c r="AQ446" s="149">
        <v>17</v>
      </c>
      <c r="AR446" s="149">
        <v>37</v>
      </c>
      <c r="AS446" s="149">
        <v>75</v>
      </c>
    </row>
    <row r="447" spans="1:45">
      <c r="A447" s="147" t="s">
        <v>260</v>
      </c>
      <c r="B447" s="147" t="s">
        <v>13</v>
      </c>
      <c r="C447" s="147" t="s">
        <v>525</v>
      </c>
      <c r="D447" s="147" t="s">
        <v>539</v>
      </c>
      <c r="E447" s="147" t="s">
        <v>451</v>
      </c>
      <c r="F447" s="149">
        <v>2269</v>
      </c>
      <c r="G447" s="149"/>
      <c r="H447" s="149">
        <v>985</v>
      </c>
      <c r="I447" s="149">
        <v>402</v>
      </c>
      <c r="J447" s="149">
        <v>1363</v>
      </c>
      <c r="K447" s="149">
        <v>59</v>
      </c>
      <c r="L447" s="149">
        <v>2</v>
      </c>
      <c r="M447" s="149">
        <v>72</v>
      </c>
      <c r="N447" s="149">
        <v>59</v>
      </c>
      <c r="O447" s="149">
        <v>1</v>
      </c>
      <c r="P447" s="149">
        <v>1679</v>
      </c>
      <c r="Q447" s="149">
        <v>59</v>
      </c>
      <c r="R447" s="149">
        <v>1363</v>
      </c>
      <c r="S447" s="149">
        <v>22</v>
      </c>
      <c r="T447" s="149">
        <v>7</v>
      </c>
      <c r="U447" s="149">
        <v>188</v>
      </c>
      <c r="V447" s="149">
        <v>59</v>
      </c>
      <c r="W447" s="149">
        <v>59</v>
      </c>
      <c r="X447" s="149">
        <v>1474.38</v>
      </c>
      <c r="Y447" s="149">
        <v>0</v>
      </c>
      <c r="Z447" s="149">
        <v>0</v>
      </c>
      <c r="AA447" s="149">
        <v>0</v>
      </c>
      <c r="AB447" s="149">
        <v>0</v>
      </c>
      <c r="AC447" s="149">
        <v>0</v>
      </c>
      <c r="AD447" s="149">
        <v>0</v>
      </c>
      <c r="AE447" s="149">
        <v>59</v>
      </c>
      <c r="AF447" s="149">
        <v>59</v>
      </c>
      <c r="AG447" s="149">
        <v>59</v>
      </c>
      <c r="AH447" s="149">
        <v>5</v>
      </c>
      <c r="AI447" s="149">
        <v>8</v>
      </c>
      <c r="AJ447" s="149">
        <v>23</v>
      </c>
      <c r="AK447" s="150">
        <v>96</v>
      </c>
      <c r="AL447" s="150">
        <v>59</v>
      </c>
      <c r="AM447" s="150">
        <v>18</v>
      </c>
      <c r="AN447" s="149">
        <v>18</v>
      </c>
      <c r="AO447" s="149">
        <v>42</v>
      </c>
      <c r="AP447" s="149">
        <v>70</v>
      </c>
      <c r="AQ447" s="149">
        <v>14</v>
      </c>
      <c r="AR447" s="149">
        <v>21</v>
      </c>
      <c r="AS447" s="149">
        <v>82</v>
      </c>
    </row>
    <row r="448" spans="1:45">
      <c r="A448" s="147" t="s">
        <v>260</v>
      </c>
      <c r="B448" s="147" t="s">
        <v>13</v>
      </c>
      <c r="C448" s="147" t="s">
        <v>525</v>
      </c>
      <c r="D448" s="147" t="s">
        <v>539</v>
      </c>
      <c r="E448" s="147" t="s">
        <v>452</v>
      </c>
      <c r="F448" s="149">
        <v>2177</v>
      </c>
      <c r="G448" s="149"/>
      <c r="H448" s="149">
        <v>892</v>
      </c>
      <c r="I448" s="149">
        <v>445</v>
      </c>
      <c r="J448" s="149">
        <v>1546</v>
      </c>
      <c r="K448" s="149">
        <v>61</v>
      </c>
      <c r="L448" s="149">
        <v>2</v>
      </c>
      <c r="M448" s="149">
        <v>79</v>
      </c>
      <c r="N448" s="149">
        <v>61</v>
      </c>
      <c r="O448" s="149">
        <v>5</v>
      </c>
      <c r="P448" s="149">
        <v>2005</v>
      </c>
      <c r="Q448" s="149">
        <v>61</v>
      </c>
      <c r="R448" s="149">
        <v>1546</v>
      </c>
      <c r="S448" s="149">
        <v>7</v>
      </c>
      <c r="T448" s="149">
        <v>6</v>
      </c>
      <c r="U448" s="149">
        <v>330</v>
      </c>
      <c r="V448" s="149">
        <v>61</v>
      </c>
      <c r="W448" s="149">
        <v>61</v>
      </c>
      <c r="X448" s="149">
        <v>1378.78</v>
      </c>
      <c r="Y448" s="149">
        <v>0</v>
      </c>
      <c r="Z448" s="149">
        <v>0</v>
      </c>
      <c r="AA448" s="149">
        <v>0</v>
      </c>
      <c r="AB448" s="149">
        <v>0</v>
      </c>
      <c r="AC448" s="149">
        <v>0</v>
      </c>
      <c r="AD448" s="149">
        <v>0</v>
      </c>
      <c r="AE448" s="149">
        <v>61</v>
      </c>
      <c r="AF448" s="149">
        <v>61</v>
      </c>
      <c r="AG448" s="149">
        <v>61</v>
      </c>
      <c r="AH448" s="149">
        <v>2</v>
      </c>
      <c r="AI448" s="149">
        <v>6</v>
      </c>
      <c r="AJ448" s="149">
        <v>0</v>
      </c>
      <c r="AK448" s="150">
        <v>95</v>
      </c>
      <c r="AL448" s="150">
        <v>52</v>
      </c>
      <c r="AM448" s="150">
        <v>5</v>
      </c>
      <c r="AN448" s="149">
        <v>5</v>
      </c>
      <c r="AO448" s="149">
        <v>44</v>
      </c>
      <c r="AP448" s="149">
        <v>83</v>
      </c>
      <c r="AQ448" s="149">
        <v>5</v>
      </c>
      <c r="AR448" s="149">
        <v>32</v>
      </c>
      <c r="AS448" s="149">
        <v>97</v>
      </c>
    </row>
    <row r="449" spans="1:45">
      <c r="A449" s="147" t="s">
        <v>260</v>
      </c>
      <c r="B449" s="147" t="s">
        <v>13</v>
      </c>
      <c r="C449" s="147" t="s">
        <v>525</v>
      </c>
      <c r="D449" s="147" t="s">
        <v>539</v>
      </c>
      <c r="E449" s="147" t="s">
        <v>453</v>
      </c>
      <c r="F449" s="149">
        <v>2366</v>
      </c>
      <c r="G449" s="149"/>
      <c r="H449" s="149">
        <v>1043</v>
      </c>
      <c r="I449" s="149">
        <v>439</v>
      </c>
      <c r="J449" s="149">
        <v>1964</v>
      </c>
      <c r="K449" s="149">
        <v>71</v>
      </c>
      <c r="L449" s="149">
        <v>0</v>
      </c>
      <c r="M449" s="149">
        <v>91</v>
      </c>
      <c r="N449" s="149">
        <v>71</v>
      </c>
      <c r="O449" s="149">
        <v>0</v>
      </c>
      <c r="P449" s="149">
        <v>2397</v>
      </c>
      <c r="Q449" s="149">
        <v>71</v>
      </c>
      <c r="R449" s="149">
        <v>1964</v>
      </c>
      <c r="S449" s="149">
        <v>4</v>
      </c>
      <c r="T449" s="149">
        <v>11</v>
      </c>
      <c r="U449" s="149">
        <v>546</v>
      </c>
      <c r="V449" s="149">
        <v>71</v>
      </c>
      <c r="W449" s="149">
        <v>71</v>
      </c>
      <c r="X449" s="149">
        <v>1439.78</v>
      </c>
      <c r="Y449" s="149">
        <v>0</v>
      </c>
      <c r="Z449" s="149">
        <v>0</v>
      </c>
      <c r="AA449" s="149">
        <v>0</v>
      </c>
      <c r="AB449" s="149">
        <v>0</v>
      </c>
      <c r="AC449" s="149">
        <v>0</v>
      </c>
      <c r="AD449" s="149">
        <v>0</v>
      </c>
      <c r="AE449" s="149">
        <v>71</v>
      </c>
      <c r="AF449" s="149">
        <v>71</v>
      </c>
      <c r="AG449" s="149">
        <v>71</v>
      </c>
      <c r="AH449" s="149">
        <v>2</v>
      </c>
      <c r="AI449" s="149">
        <v>6</v>
      </c>
      <c r="AJ449" s="149">
        <v>0</v>
      </c>
      <c r="AK449" s="150">
        <v>103</v>
      </c>
      <c r="AL449" s="150">
        <v>57</v>
      </c>
      <c r="AM449" s="150">
        <v>8</v>
      </c>
      <c r="AN449" s="149">
        <v>8</v>
      </c>
      <c r="AO449" s="149">
        <v>38</v>
      </c>
      <c r="AP449" s="149">
        <v>94</v>
      </c>
      <c r="AQ449" s="149">
        <v>4</v>
      </c>
      <c r="AR449" s="149">
        <v>38</v>
      </c>
      <c r="AS449" s="149">
        <v>91</v>
      </c>
    </row>
    <row r="450" spans="1:45">
      <c r="A450" s="147" t="s">
        <v>260</v>
      </c>
      <c r="B450" s="147" t="s">
        <v>13</v>
      </c>
      <c r="C450" s="147" t="s">
        <v>525</v>
      </c>
      <c r="D450" s="147" t="s">
        <v>540</v>
      </c>
      <c r="E450" s="147" t="s">
        <v>449</v>
      </c>
      <c r="F450" s="149">
        <v>5936</v>
      </c>
      <c r="G450" s="149">
        <v>0</v>
      </c>
      <c r="H450" s="149">
        <v>2579</v>
      </c>
      <c r="I450" s="149">
        <v>11</v>
      </c>
      <c r="J450" s="149">
        <v>5936</v>
      </c>
      <c r="K450" s="149">
        <v>155</v>
      </c>
      <c r="L450" s="149">
        <v>20</v>
      </c>
      <c r="M450" s="149">
        <v>155</v>
      </c>
      <c r="N450" s="149">
        <v>2463</v>
      </c>
      <c r="O450" s="149">
        <v>0</v>
      </c>
      <c r="P450" s="149">
        <v>2463</v>
      </c>
      <c r="Q450" s="149">
        <v>2463</v>
      </c>
      <c r="R450" s="149">
        <v>2463</v>
      </c>
      <c r="S450" s="149">
        <v>16</v>
      </c>
      <c r="T450" s="149">
        <v>24</v>
      </c>
      <c r="U450" s="149">
        <v>126</v>
      </c>
      <c r="V450" s="149">
        <v>155</v>
      </c>
      <c r="W450" s="149">
        <v>155</v>
      </c>
      <c r="X450" s="149">
        <v>50</v>
      </c>
      <c r="Y450" s="149">
        <v>0</v>
      </c>
      <c r="Z450" s="149">
        <v>0</v>
      </c>
      <c r="AA450" s="149">
        <v>0</v>
      </c>
      <c r="AB450" s="149">
        <v>0</v>
      </c>
      <c r="AC450" s="149">
        <v>0</v>
      </c>
      <c r="AD450" s="149">
        <v>0</v>
      </c>
      <c r="AE450" s="149">
        <v>155</v>
      </c>
      <c r="AF450" s="149">
        <v>155</v>
      </c>
      <c r="AG450" s="149">
        <v>0</v>
      </c>
      <c r="AH450" s="149">
        <v>0</v>
      </c>
      <c r="AI450" s="149">
        <v>0</v>
      </c>
      <c r="AJ450" s="149">
        <v>0</v>
      </c>
      <c r="AK450" s="150">
        <v>0</v>
      </c>
      <c r="AL450" s="150">
        <v>0</v>
      </c>
      <c r="AM450" s="150">
        <v>0</v>
      </c>
      <c r="AN450" s="149">
        <v>0</v>
      </c>
      <c r="AO450" s="149">
        <v>0</v>
      </c>
      <c r="AP450" s="149">
        <v>0</v>
      </c>
      <c r="AQ450" s="149">
        <v>0</v>
      </c>
      <c r="AR450" s="149">
        <v>0</v>
      </c>
      <c r="AS450" s="149">
        <v>0</v>
      </c>
    </row>
    <row r="451" spans="1:45">
      <c r="A451" s="147" t="s">
        <v>260</v>
      </c>
      <c r="B451" s="147" t="s">
        <v>13</v>
      </c>
      <c r="C451" s="147" t="s">
        <v>525</v>
      </c>
      <c r="D451" s="147" t="s">
        <v>540</v>
      </c>
      <c r="E451" s="147" t="s">
        <v>451</v>
      </c>
      <c r="F451" s="149">
        <v>4305</v>
      </c>
      <c r="G451" s="149">
        <v>0</v>
      </c>
      <c r="H451" s="149">
        <v>929</v>
      </c>
      <c r="I451" s="149">
        <v>18</v>
      </c>
      <c r="J451" s="149">
        <v>4184</v>
      </c>
      <c r="K451" s="149">
        <v>170</v>
      </c>
      <c r="L451" s="149">
        <v>35</v>
      </c>
      <c r="M451" s="149">
        <v>170</v>
      </c>
      <c r="N451" s="149">
        <v>5021</v>
      </c>
      <c r="O451" s="149">
        <v>0</v>
      </c>
      <c r="P451" s="149">
        <v>5021</v>
      </c>
      <c r="Q451" s="149">
        <v>5021</v>
      </c>
      <c r="R451" s="149">
        <v>5021</v>
      </c>
      <c r="S451" s="149">
        <v>20</v>
      </c>
      <c r="T451" s="149">
        <v>36</v>
      </c>
      <c r="U451" s="149">
        <v>528</v>
      </c>
      <c r="V451" s="149">
        <v>170</v>
      </c>
      <c r="W451" s="149">
        <v>170</v>
      </c>
      <c r="X451" s="149">
        <v>50</v>
      </c>
      <c r="Y451" s="149">
        <v>0</v>
      </c>
      <c r="Z451" s="149">
        <v>0</v>
      </c>
      <c r="AA451" s="149">
        <v>0</v>
      </c>
      <c r="AB451" s="149">
        <v>0</v>
      </c>
      <c r="AC451" s="149">
        <v>0</v>
      </c>
      <c r="AD451" s="149">
        <v>0</v>
      </c>
      <c r="AE451" s="149">
        <v>170</v>
      </c>
      <c r="AF451" s="149">
        <v>170</v>
      </c>
      <c r="AG451" s="149">
        <v>0</v>
      </c>
      <c r="AH451" s="149">
        <v>0</v>
      </c>
      <c r="AI451" s="149">
        <v>0</v>
      </c>
      <c r="AJ451" s="149">
        <v>0</v>
      </c>
      <c r="AK451" s="150"/>
      <c r="AL451" s="150">
        <v>0</v>
      </c>
      <c r="AM451" s="150">
        <v>0</v>
      </c>
      <c r="AN451" s="149">
        <v>0</v>
      </c>
      <c r="AO451" s="149">
        <v>0</v>
      </c>
      <c r="AP451" s="149">
        <v>0</v>
      </c>
      <c r="AQ451" s="149">
        <v>0</v>
      </c>
      <c r="AR451" s="149">
        <v>0</v>
      </c>
      <c r="AS451" s="149">
        <v>0</v>
      </c>
    </row>
    <row r="452" spans="1:45">
      <c r="A452" s="147" t="s">
        <v>260</v>
      </c>
      <c r="B452" s="147" t="s">
        <v>13</v>
      </c>
      <c r="C452" s="147" t="s">
        <v>525</v>
      </c>
      <c r="D452" s="147" t="s">
        <v>540</v>
      </c>
      <c r="E452" s="147" t="s">
        <v>452</v>
      </c>
      <c r="F452" s="149">
        <v>3938</v>
      </c>
      <c r="G452" s="149">
        <v>0</v>
      </c>
      <c r="H452" s="149">
        <v>1106</v>
      </c>
      <c r="I452" s="149">
        <v>12</v>
      </c>
      <c r="J452" s="149">
        <v>3866</v>
      </c>
      <c r="K452" s="149">
        <v>143</v>
      </c>
      <c r="L452" s="149">
        <v>0</v>
      </c>
      <c r="M452" s="149">
        <v>143</v>
      </c>
      <c r="N452" s="149">
        <v>4209</v>
      </c>
      <c r="O452" s="149">
        <v>0</v>
      </c>
      <c r="P452" s="149">
        <v>4209</v>
      </c>
      <c r="Q452" s="149">
        <v>4209</v>
      </c>
      <c r="R452" s="149">
        <v>4209</v>
      </c>
      <c r="S452" s="149">
        <v>19</v>
      </c>
      <c r="T452" s="149">
        <v>32</v>
      </c>
      <c r="U452" s="149">
        <v>452</v>
      </c>
      <c r="V452" s="149">
        <v>143</v>
      </c>
      <c r="W452" s="149">
        <v>143</v>
      </c>
      <c r="X452" s="149">
        <v>50</v>
      </c>
      <c r="Y452" s="149">
        <v>0</v>
      </c>
      <c r="Z452" s="149">
        <v>0</v>
      </c>
      <c r="AA452" s="149">
        <v>0</v>
      </c>
      <c r="AB452" s="149">
        <v>0</v>
      </c>
      <c r="AC452" s="149">
        <v>0</v>
      </c>
      <c r="AD452" s="149">
        <v>0</v>
      </c>
      <c r="AE452" s="149">
        <v>143</v>
      </c>
      <c r="AF452" s="149">
        <v>143</v>
      </c>
      <c r="AG452" s="149">
        <v>0</v>
      </c>
      <c r="AH452" s="149">
        <v>0</v>
      </c>
      <c r="AI452" s="149">
        <v>0</v>
      </c>
      <c r="AJ452" s="149">
        <v>0</v>
      </c>
      <c r="AK452" s="150">
        <v>0</v>
      </c>
      <c r="AL452" s="150">
        <v>0</v>
      </c>
      <c r="AM452" s="150">
        <v>0</v>
      </c>
      <c r="AN452" s="149">
        <v>0</v>
      </c>
      <c r="AO452" s="149">
        <v>0</v>
      </c>
      <c r="AP452" s="149">
        <v>0</v>
      </c>
      <c r="AQ452" s="149">
        <v>0</v>
      </c>
      <c r="AR452" s="149">
        <v>0</v>
      </c>
      <c r="AS452" s="149">
        <v>0</v>
      </c>
    </row>
    <row r="453" spans="1:45">
      <c r="A453" s="147" t="s">
        <v>260</v>
      </c>
      <c r="B453" s="147" t="s">
        <v>13</v>
      </c>
      <c r="C453" s="147" t="s">
        <v>525</v>
      </c>
      <c r="D453" s="147" t="s">
        <v>540</v>
      </c>
      <c r="E453" s="147" t="s">
        <v>453</v>
      </c>
      <c r="F453" s="149">
        <v>2644</v>
      </c>
      <c r="G453" s="149">
        <v>0</v>
      </c>
      <c r="H453" s="149">
        <v>1034</v>
      </c>
      <c r="I453" s="149">
        <v>4</v>
      </c>
      <c r="J453" s="149">
        <v>2643</v>
      </c>
      <c r="K453" s="149">
        <v>153</v>
      </c>
      <c r="L453" s="149">
        <v>0</v>
      </c>
      <c r="M453" s="149">
        <v>153</v>
      </c>
      <c r="N453" s="149">
        <v>2730</v>
      </c>
      <c r="O453" s="149">
        <v>0</v>
      </c>
      <c r="P453" s="149">
        <v>2730</v>
      </c>
      <c r="Q453" s="149">
        <v>2730</v>
      </c>
      <c r="R453" s="149">
        <v>2730</v>
      </c>
      <c r="S453" s="149">
        <v>11</v>
      </c>
      <c r="T453" s="149">
        <v>28</v>
      </c>
      <c r="U453" s="149">
        <v>320</v>
      </c>
      <c r="V453" s="149">
        <v>153</v>
      </c>
      <c r="W453" s="149">
        <v>153</v>
      </c>
      <c r="X453" s="149">
        <v>50</v>
      </c>
      <c r="Y453" s="149">
        <v>0</v>
      </c>
      <c r="Z453" s="149">
        <v>0</v>
      </c>
      <c r="AA453" s="149">
        <v>0</v>
      </c>
      <c r="AB453" s="149">
        <v>0</v>
      </c>
      <c r="AC453" s="149">
        <v>0</v>
      </c>
      <c r="AD453" s="149">
        <v>0</v>
      </c>
      <c r="AE453" s="149">
        <v>153</v>
      </c>
      <c r="AF453" s="149">
        <v>153</v>
      </c>
      <c r="AG453" s="149">
        <v>0</v>
      </c>
      <c r="AH453" s="149">
        <v>0</v>
      </c>
      <c r="AI453" s="149">
        <v>0</v>
      </c>
      <c r="AJ453" s="149">
        <v>0</v>
      </c>
      <c r="AK453" s="150">
        <v>0</v>
      </c>
      <c r="AL453" s="150">
        <v>0</v>
      </c>
      <c r="AM453" s="150">
        <v>0</v>
      </c>
      <c r="AN453" s="149">
        <v>0</v>
      </c>
      <c r="AO453" s="149">
        <v>0</v>
      </c>
      <c r="AP453" s="149">
        <v>0</v>
      </c>
      <c r="AQ453" s="149">
        <v>0</v>
      </c>
      <c r="AR453" s="149">
        <v>0</v>
      </c>
      <c r="AS453" s="149">
        <v>0</v>
      </c>
    </row>
    <row r="454" spans="1:45">
      <c r="A454" s="147" t="s">
        <v>260</v>
      </c>
      <c r="B454" s="147" t="s">
        <v>13</v>
      </c>
      <c r="C454" s="147" t="s">
        <v>525</v>
      </c>
      <c r="D454" s="147" t="s">
        <v>541</v>
      </c>
      <c r="E454" s="147" t="s">
        <v>449</v>
      </c>
      <c r="F454" s="149">
        <v>5123</v>
      </c>
      <c r="G454" s="149">
        <v>3</v>
      </c>
      <c r="H454" s="149">
        <v>2405</v>
      </c>
      <c r="I454" s="149">
        <v>303</v>
      </c>
      <c r="J454" s="149">
        <v>5120</v>
      </c>
      <c r="K454" s="149">
        <v>98</v>
      </c>
      <c r="L454" s="149">
        <v>0</v>
      </c>
      <c r="M454" s="149">
        <v>98</v>
      </c>
      <c r="N454" s="149">
        <v>1246</v>
      </c>
      <c r="O454" s="149">
        <v>0</v>
      </c>
      <c r="P454" s="149">
        <v>1246</v>
      </c>
      <c r="Q454" s="149">
        <v>1246</v>
      </c>
      <c r="R454" s="149">
        <v>1246</v>
      </c>
      <c r="S454" s="149">
        <v>4</v>
      </c>
      <c r="T454" s="149">
        <v>11</v>
      </c>
      <c r="U454" s="149">
        <v>33</v>
      </c>
      <c r="V454" s="149">
        <v>98</v>
      </c>
      <c r="W454" s="149"/>
      <c r="X454" s="149">
        <v>53.8</v>
      </c>
      <c r="Y454" s="149"/>
      <c r="Z454" s="149"/>
      <c r="AA454" s="149"/>
      <c r="AB454" s="149"/>
      <c r="AC454" s="149"/>
      <c r="AD454" s="149"/>
      <c r="AE454" s="149">
        <v>98</v>
      </c>
      <c r="AF454" s="149"/>
      <c r="AG454" s="149"/>
      <c r="AH454" s="149"/>
      <c r="AI454" s="149"/>
      <c r="AJ454" s="149"/>
      <c r="AK454" s="150">
        <v>205</v>
      </c>
      <c r="AL454" s="150">
        <v>69</v>
      </c>
      <c r="AM454" s="150">
        <v>136</v>
      </c>
      <c r="AN454" s="149">
        <v>136</v>
      </c>
      <c r="AO454" s="149">
        <v>49</v>
      </c>
      <c r="AP454" s="149">
        <v>52</v>
      </c>
      <c r="AQ454" s="149">
        <v>7</v>
      </c>
      <c r="AR454" s="149">
        <v>29</v>
      </c>
      <c r="AS454" s="149">
        <v>169</v>
      </c>
    </row>
    <row r="455" spans="1:45">
      <c r="A455" s="147" t="s">
        <v>260</v>
      </c>
      <c r="B455" s="147" t="s">
        <v>13</v>
      </c>
      <c r="C455" s="147" t="s">
        <v>525</v>
      </c>
      <c r="D455" s="147" t="s">
        <v>541</v>
      </c>
      <c r="E455" s="147" t="s">
        <v>451</v>
      </c>
      <c r="F455" s="149">
        <v>2903</v>
      </c>
      <c r="G455" s="149">
        <v>1</v>
      </c>
      <c r="H455" s="149">
        <v>1361</v>
      </c>
      <c r="I455" s="149">
        <v>194</v>
      </c>
      <c r="J455" s="149">
        <v>2902</v>
      </c>
      <c r="K455" s="149">
        <v>145</v>
      </c>
      <c r="L455" s="149">
        <v>0</v>
      </c>
      <c r="M455" s="149">
        <v>145</v>
      </c>
      <c r="N455" s="149">
        <v>1537</v>
      </c>
      <c r="O455" s="149">
        <v>0</v>
      </c>
      <c r="P455" s="149">
        <v>1537</v>
      </c>
      <c r="Q455" s="149">
        <v>1537</v>
      </c>
      <c r="R455" s="149">
        <v>1537</v>
      </c>
      <c r="S455" s="149">
        <v>4</v>
      </c>
      <c r="T455" s="149">
        <v>16</v>
      </c>
      <c r="U455" s="149">
        <v>156</v>
      </c>
      <c r="V455" s="149">
        <v>145</v>
      </c>
      <c r="W455" s="149"/>
      <c r="X455" s="149">
        <v>54.3</v>
      </c>
      <c r="Y455" s="149"/>
      <c r="Z455" s="149"/>
      <c r="AA455" s="149"/>
      <c r="AB455" s="149"/>
      <c r="AC455" s="149"/>
      <c r="AD455" s="149"/>
      <c r="AE455" s="149">
        <v>145</v>
      </c>
      <c r="AF455" s="149"/>
      <c r="AG455" s="149"/>
      <c r="AH455" s="149"/>
      <c r="AI455" s="149"/>
      <c r="AJ455" s="149"/>
      <c r="AK455" s="150">
        <v>264</v>
      </c>
      <c r="AL455" s="150">
        <v>111</v>
      </c>
      <c r="AM455" s="150">
        <v>153</v>
      </c>
      <c r="AN455" s="149">
        <v>153</v>
      </c>
      <c r="AO455" s="149">
        <v>66</v>
      </c>
      <c r="AP455" s="149">
        <v>78</v>
      </c>
      <c r="AQ455" s="149">
        <v>11</v>
      </c>
      <c r="AR455" s="149">
        <v>50</v>
      </c>
      <c r="AS455" s="149">
        <v>203</v>
      </c>
    </row>
    <row r="456" spans="1:45">
      <c r="A456" s="147" t="s">
        <v>260</v>
      </c>
      <c r="B456" s="147" t="s">
        <v>13</v>
      </c>
      <c r="C456" s="147" t="s">
        <v>525</v>
      </c>
      <c r="D456" s="147" t="s">
        <v>541</v>
      </c>
      <c r="E456" s="147" t="s">
        <v>452</v>
      </c>
      <c r="F456" s="149">
        <v>3379</v>
      </c>
      <c r="G456" s="149">
        <v>1</v>
      </c>
      <c r="H456" s="149">
        <v>1622</v>
      </c>
      <c r="I456" s="149">
        <v>212</v>
      </c>
      <c r="J456" s="149">
        <v>3378</v>
      </c>
      <c r="K456" s="149">
        <v>148</v>
      </c>
      <c r="L456" s="149">
        <v>0</v>
      </c>
      <c r="M456" s="149">
        <v>148</v>
      </c>
      <c r="N456" s="149">
        <v>2392</v>
      </c>
      <c r="O456" s="149">
        <v>0</v>
      </c>
      <c r="P456" s="149">
        <v>2392</v>
      </c>
      <c r="Q456" s="149">
        <v>2392</v>
      </c>
      <c r="R456" s="149">
        <v>2392</v>
      </c>
      <c r="S456" s="149">
        <v>14</v>
      </c>
      <c r="T456" s="149">
        <v>11</v>
      </c>
      <c r="U456" s="149">
        <v>281</v>
      </c>
      <c r="V456" s="149">
        <v>148</v>
      </c>
      <c r="W456" s="149"/>
      <c r="X456" s="149">
        <v>55.1</v>
      </c>
      <c r="Y456" s="149"/>
      <c r="Z456" s="149"/>
      <c r="AA456" s="149"/>
      <c r="AB456" s="149"/>
      <c r="AC456" s="149"/>
      <c r="AD456" s="149"/>
      <c r="AE456" s="149">
        <v>148</v>
      </c>
      <c r="AF456" s="149"/>
      <c r="AG456" s="149"/>
      <c r="AH456" s="149"/>
      <c r="AI456" s="149"/>
      <c r="AJ456" s="149"/>
      <c r="AK456" s="150">
        <v>290</v>
      </c>
      <c r="AL456" s="150">
        <v>130</v>
      </c>
      <c r="AM456" s="150">
        <v>160</v>
      </c>
      <c r="AN456" s="149">
        <v>160</v>
      </c>
      <c r="AO456" s="149">
        <v>66</v>
      </c>
      <c r="AP456" s="149">
        <v>102</v>
      </c>
      <c r="AQ456" s="149">
        <v>14</v>
      </c>
      <c r="AR456" s="149">
        <v>78</v>
      </c>
      <c r="AS456" s="149">
        <v>198</v>
      </c>
    </row>
    <row r="457" spans="1:45">
      <c r="A457" s="147" t="s">
        <v>260</v>
      </c>
      <c r="B457" s="147" t="s">
        <v>13</v>
      </c>
      <c r="C457" s="147" t="s">
        <v>525</v>
      </c>
      <c r="D457" s="147" t="s">
        <v>541</v>
      </c>
      <c r="E457" s="147" t="s">
        <v>453</v>
      </c>
      <c r="F457" s="149">
        <v>3688</v>
      </c>
      <c r="G457" s="149">
        <v>1</v>
      </c>
      <c r="H457" s="149">
        <v>1632</v>
      </c>
      <c r="I457" s="149">
        <v>219</v>
      </c>
      <c r="J457" s="149">
        <v>3686</v>
      </c>
      <c r="K457" s="149">
        <v>133</v>
      </c>
      <c r="L457" s="149">
        <v>0</v>
      </c>
      <c r="M457" s="149">
        <v>133</v>
      </c>
      <c r="N457" s="149">
        <v>3654</v>
      </c>
      <c r="O457" s="149">
        <v>0</v>
      </c>
      <c r="P457" s="149">
        <v>3654</v>
      </c>
      <c r="Q457" s="149">
        <v>3640</v>
      </c>
      <c r="R457" s="149">
        <v>3654</v>
      </c>
      <c r="S457" s="149">
        <v>10</v>
      </c>
      <c r="T457" s="149">
        <v>26</v>
      </c>
      <c r="U457" s="149">
        <v>309</v>
      </c>
      <c r="V457" s="149">
        <v>133</v>
      </c>
      <c r="W457" s="149"/>
      <c r="X457" s="149">
        <v>56.94</v>
      </c>
      <c r="Y457" s="149"/>
      <c r="Z457" s="149"/>
      <c r="AA457" s="149"/>
      <c r="AB457" s="149"/>
      <c r="AC457" s="149"/>
      <c r="AD457" s="149"/>
      <c r="AE457" s="149">
        <v>133</v>
      </c>
      <c r="AF457" s="149">
        <v>589</v>
      </c>
      <c r="AG457" s="149">
        <v>122</v>
      </c>
      <c r="AH457" s="149">
        <v>122</v>
      </c>
      <c r="AI457" s="149">
        <v>70</v>
      </c>
      <c r="AJ457" s="149">
        <v>70</v>
      </c>
      <c r="AK457" s="150">
        <v>261</v>
      </c>
      <c r="AL457" s="150">
        <v>161</v>
      </c>
      <c r="AM457" s="150">
        <v>100</v>
      </c>
      <c r="AN457" s="149">
        <v>100</v>
      </c>
      <c r="AO457" s="149">
        <v>74</v>
      </c>
      <c r="AP457" s="149">
        <v>114</v>
      </c>
      <c r="AQ457" s="149">
        <v>11</v>
      </c>
      <c r="AR457" s="149">
        <v>19</v>
      </c>
      <c r="AS457" s="149">
        <v>231</v>
      </c>
    </row>
    <row r="458" spans="1:45">
      <c r="A458" s="147" t="s">
        <v>260</v>
      </c>
      <c r="B458" s="147" t="s">
        <v>13</v>
      </c>
      <c r="C458" s="147" t="s">
        <v>525</v>
      </c>
      <c r="D458" s="147" t="s">
        <v>542</v>
      </c>
      <c r="E458" s="147" t="s">
        <v>449</v>
      </c>
      <c r="F458" s="149">
        <v>12456</v>
      </c>
      <c r="G458" s="149"/>
      <c r="H458" s="149">
        <v>4982</v>
      </c>
      <c r="I458" s="149">
        <v>12</v>
      </c>
      <c r="J458" s="149">
        <v>12456</v>
      </c>
      <c r="K458" s="149">
        <v>255</v>
      </c>
      <c r="L458" s="149">
        <v>31</v>
      </c>
      <c r="M458" s="149">
        <v>255</v>
      </c>
      <c r="N458" s="149">
        <v>4419</v>
      </c>
      <c r="O458" s="149"/>
      <c r="P458" s="149">
        <v>4419</v>
      </c>
      <c r="Q458" s="149">
        <v>4419</v>
      </c>
      <c r="R458" s="149">
        <v>4419</v>
      </c>
      <c r="S458" s="149">
        <v>4</v>
      </c>
      <c r="T458" s="149">
        <v>42</v>
      </c>
      <c r="U458" s="149">
        <v>59</v>
      </c>
      <c r="V458" s="149">
        <v>255</v>
      </c>
      <c r="W458" s="149">
        <v>255</v>
      </c>
      <c r="X458" s="149"/>
      <c r="Y458" s="149"/>
      <c r="Z458" s="149"/>
      <c r="AA458" s="149"/>
      <c r="AB458" s="149"/>
      <c r="AC458" s="149"/>
      <c r="AD458" s="149"/>
      <c r="AE458" s="149"/>
      <c r="AF458" s="149">
        <v>255</v>
      </c>
      <c r="AG458" s="149">
        <v>344</v>
      </c>
      <c r="AH458" s="149">
        <v>344</v>
      </c>
      <c r="AI458" s="149">
        <v>110</v>
      </c>
      <c r="AJ458" s="149">
        <v>110</v>
      </c>
      <c r="AK458" s="150">
        <v>431</v>
      </c>
      <c r="AL458" s="150">
        <v>148</v>
      </c>
      <c r="AM458" s="150">
        <v>283</v>
      </c>
      <c r="AN458" s="149">
        <v>283</v>
      </c>
      <c r="AO458" s="149">
        <v>100</v>
      </c>
      <c r="AP458" s="149">
        <v>112</v>
      </c>
      <c r="AQ458" s="149">
        <v>40</v>
      </c>
      <c r="AR458" s="149">
        <v>34</v>
      </c>
      <c r="AS458" s="149">
        <v>38</v>
      </c>
    </row>
    <row r="459" spans="1:45">
      <c r="A459" s="147" t="s">
        <v>260</v>
      </c>
      <c r="B459" s="147" t="s">
        <v>13</v>
      </c>
      <c r="C459" s="147" t="s">
        <v>525</v>
      </c>
      <c r="D459" s="147" t="s">
        <v>542</v>
      </c>
      <c r="E459" s="147" t="s">
        <v>451</v>
      </c>
      <c r="F459" s="149">
        <v>8595</v>
      </c>
      <c r="G459" s="149"/>
      <c r="H459" s="149">
        <v>3438</v>
      </c>
      <c r="I459" s="149">
        <v>38</v>
      </c>
      <c r="J459" s="149">
        <v>8595</v>
      </c>
      <c r="K459" s="149">
        <v>331</v>
      </c>
      <c r="L459" s="149">
        <v>93</v>
      </c>
      <c r="M459" s="149">
        <v>331</v>
      </c>
      <c r="N459" s="149">
        <v>8087</v>
      </c>
      <c r="O459" s="149"/>
      <c r="P459" s="149">
        <v>8087</v>
      </c>
      <c r="Q459" s="149">
        <v>8087</v>
      </c>
      <c r="R459" s="149">
        <v>8087</v>
      </c>
      <c r="S459" s="149">
        <v>14</v>
      </c>
      <c r="T459" s="149">
        <v>29</v>
      </c>
      <c r="U459" s="149">
        <v>240</v>
      </c>
      <c r="V459" s="149">
        <v>331</v>
      </c>
      <c r="W459" s="149">
        <v>331</v>
      </c>
      <c r="X459" s="149"/>
      <c r="Y459" s="149"/>
      <c r="Z459" s="149"/>
      <c r="AA459" s="149"/>
      <c r="AB459" s="149"/>
      <c r="AC459" s="149"/>
      <c r="AD459" s="149"/>
      <c r="AE459" s="149"/>
      <c r="AF459" s="149">
        <v>331</v>
      </c>
      <c r="AG459" s="149"/>
      <c r="AH459" s="149"/>
      <c r="AI459" s="149"/>
      <c r="AJ459" s="149"/>
      <c r="AK459" s="150">
        <v>505</v>
      </c>
      <c r="AL459" s="150">
        <v>135</v>
      </c>
      <c r="AM459" s="150">
        <v>370</v>
      </c>
      <c r="AN459" s="149">
        <v>370</v>
      </c>
      <c r="AO459" s="149">
        <v>150</v>
      </c>
      <c r="AP459" s="149">
        <v>120</v>
      </c>
      <c r="AQ459" s="149">
        <v>50</v>
      </c>
      <c r="AR459" s="149">
        <v>40</v>
      </c>
      <c r="AS459" s="149">
        <v>30</v>
      </c>
    </row>
    <row r="460" spans="1:45">
      <c r="A460" s="147" t="s">
        <v>260</v>
      </c>
      <c r="B460" s="147" t="s">
        <v>13</v>
      </c>
      <c r="C460" s="147" t="s">
        <v>525</v>
      </c>
      <c r="D460" s="147" t="s">
        <v>542</v>
      </c>
      <c r="E460" s="147" t="s">
        <v>452</v>
      </c>
      <c r="F460" s="149">
        <v>9616</v>
      </c>
      <c r="G460" s="149"/>
      <c r="H460" s="149">
        <v>3846</v>
      </c>
      <c r="I460" s="149">
        <v>90</v>
      </c>
      <c r="J460" s="149">
        <v>9616</v>
      </c>
      <c r="K460" s="149">
        <v>329</v>
      </c>
      <c r="L460" s="149"/>
      <c r="M460" s="149">
        <v>329</v>
      </c>
      <c r="N460" s="149">
        <v>8849</v>
      </c>
      <c r="O460" s="149"/>
      <c r="P460" s="149">
        <v>8849</v>
      </c>
      <c r="Q460" s="149">
        <v>8849</v>
      </c>
      <c r="R460" s="149">
        <v>8849</v>
      </c>
      <c r="S460" s="149">
        <v>20</v>
      </c>
      <c r="T460" s="149">
        <v>46</v>
      </c>
      <c r="U460" s="149">
        <v>345</v>
      </c>
      <c r="V460" s="149">
        <v>329</v>
      </c>
      <c r="W460" s="149">
        <v>329</v>
      </c>
      <c r="X460" s="149"/>
      <c r="Y460" s="149"/>
      <c r="Z460" s="149"/>
      <c r="AA460" s="149"/>
      <c r="AB460" s="149"/>
      <c r="AC460" s="149"/>
      <c r="AD460" s="149"/>
      <c r="AE460" s="149"/>
      <c r="AF460" s="149">
        <v>329</v>
      </c>
      <c r="AG460" s="149"/>
      <c r="AH460" s="149"/>
      <c r="AI460" s="149"/>
      <c r="AJ460" s="149"/>
      <c r="AK460" s="150">
        <v>523</v>
      </c>
      <c r="AL460" s="150">
        <v>148</v>
      </c>
      <c r="AM460" s="150">
        <v>375</v>
      </c>
      <c r="AN460" s="149">
        <v>375</v>
      </c>
      <c r="AO460" s="149">
        <v>150</v>
      </c>
      <c r="AP460" s="149">
        <v>130</v>
      </c>
      <c r="AQ460" s="149">
        <v>20</v>
      </c>
      <c r="AR460" s="149">
        <v>60</v>
      </c>
      <c r="AS460" s="149">
        <v>50</v>
      </c>
    </row>
    <row r="461" spans="1:45">
      <c r="A461" s="147" t="s">
        <v>260</v>
      </c>
      <c r="B461" s="147" t="s">
        <v>13</v>
      </c>
      <c r="C461" s="147" t="s">
        <v>525</v>
      </c>
      <c r="D461" s="147" t="s">
        <v>542</v>
      </c>
      <c r="E461" s="147" t="s">
        <v>453</v>
      </c>
      <c r="F461" s="149">
        <v>8893</v>
      </c>
      <c r="G461" s="149"/>
      <c r="H461" s="149">
        <v>3557</v>
      </c>
      <c r="I461" s="149">
        <v>201</v>
      </c>
      <c r="J461" s="149">
        <v>8893</v>
      </c>
      <c r="K461" s="149">
        <v>359</v>
      </c>
      <c r="L461" s="149"/>
      <c r="M461" s="149">
        <v>359</v>
      </c>
      <c r="N461" s="149">
        <v>8807</v>
      </c>
      <c r="O461" s="149"/>
      <c r="P461" s="149">
        <v>8807</v>
      </c>
      <c r="Q461" s="149">
        <v>8807</v>
      </c>
      <c r="R461" s="149">
        <v>8807</v>
      </c>
      <c r="S461" s="149">
        <v>30</v>
      </c>
      <c r="T461" s="149">
        <v>30</v>
      </c>
      <c r="U461" s="149">
        <v>200</v>
      </c>
      <c r="V461" s="149">
        <v>359</v>
      </c>
      <c r="W461" s="149">
        <v>359</v>
      </c>
      <c r="X461" s="149"/>
      <c r="Y461" s="149"/>
      <c r="Z461" s="149"/>
      <c r="AA461" s="149"/>
      <c r="AB461" s="149"/>
      <c r="AC461" s="149"/>
      <c r="AD461" s="149"/>
      <c r="AE461" s="149"/>
      <c r="AF461" s="149">
        <v>359</v>
      </c>
      <c r="AG461" s="149"/>
      <c r="AH461" s="149"/>
      <c r="AI461" s="149"/>
      <c r="AJ461" s="149"/>
      <c r="AK461" s="150">
        <v>622</v>
      </c>
      <c r="AL461" s="150">
        <v>161</v>
      </c>
      <c r="AM461" s="150">
        <v>461</v>
      </c>
      <c r="AN461" s="149">
        <v>461</v>
      </c>
      <c r="AO461" s="149">
        <v>160</v>
      </c>
      <c r="AP461" s="149">
        <v>145</v>
      </c>
      <c r="AQ461" s="149">
        <v>30</v>
      </c>
      <c r="AR461" s="149">
        <v>55</v>
      </c>
      <c r="AS461" s="149">
        <v>60</v>
      </c>
    </row>
    <row r="462" spans="1:45">
      <c r="A462" s="147" t="s">
        <v>260</v>
      </c>
      <c r="B462" s="147" t="s">
        <v>13</v>
      </c>
      <c r="C462" s="147" t="s">
        <v>525</v>
      </c>
      <c r="D462" s="147" t="s">
        <v>543</v>
      </c>
      <c r="E462" s="147" t="s">
        <v>449</v>
      </c>
      <c r="F462" s="149">
        <v>12587</v>
      </c>
      <c r="G462" s="149">
        <v>0</v>
      </c>
      <c r="H462" s="149">
        <v>5564</v>
      </c>
      <c r="I462" s="149">
        <v>45</v>
      </c>
      <c r="J462" s="149">
        <v>12587</v>
      </c>
      <c r="K462" s="149">
        <v>180</v>
      </c>
      <c r="L462" s="149"/>
      <c r="M462" s="149"/>
      <c r="N462" s="149">
        <v>3768</v>
      </c>
      <c r="O462" s="149">
        <v>0</v>
      </c>
      <c r="P462" s="149">
        <v>3768</v>
      </c>
      <c r="Q462" s="149">
        <v>3768</v>
      </c>
      <c r="R462" s="149">
        <v>3768</v>
      </c>
      <c r="S462" s="149">
        <v>20</v>
      </c>
      <c r="T462" s="149">
        <v>23</v>
      </c>
      <c r="U462" s="149">
        <v>347</v>
      </c>
      <c r="V462" s="149">
        <v>180</v>
      </c>
      <c r="W462" s="149">
        <v>180</v>
      </c>
      <c r="X462" s="149"/>
      <c r="Y462" s="149">
        <v>0</v>
      </c>
      <c r="Z462" s="149">
        <v>0</v>
      </c>
      <c r="AA462" s="149">
        <v>0</v>
      </c>
      <c r="AB462" s="149">
        <v>0</v>
      </c>
      <c r="AC462" s="149">
        <v>0</v>
      </c>
      <c r="AD462" s="149">
        <v>0</v>
      </c>
      <c r="AE462" s="149">
        <v>180</v>
      </c>
      <c r="AF462" s="149">
        <v>180</v>
      </c>
      <c r="AG462" s="149">
        <v>189</v>
      </c>
      <c r="AH462" s="149">
        <v>177</v>
      </c>
      <c r="AI462" s="149">
        <v>94</v>
      </c>
      <c r="AJ462" s="149">
        <v>94</v>
      </c>
      <c r="AK462" s="150">
        <v>346</v>
      </c>
      <c r="AL462" s="150">
        <v>137</v>
      </c>
      <c r="AM462" s="150">
        <v>209</v>
      </c>
      <c r="AN462" s="149">
        <v>209</v>
      </c>
      <c r="AO462" s="149">
        <v>346</v>
      </c>
      <c r="AP462" s="149">
        <v>327</v>
      </c>
      <c r="AQ462" s="149">
        <v>229</v>
      </c>
      <c r="AR462" s="149">
        <v>95</v>
      </c>
      <c r="AS462" s="149">
        <v>22</v>
      </c>
    </row>
    <row r="463" spans="1:45">
      <c r="A463" s="147" t="s">
        <v>260</v>
      </c>
      <c r="B463" s="147" t="s">
        <v>13</v>
      </c>
      <c r="C463" s="147" t="s">
        <v>525</v>
      </c>
      <c r="D463" s="147" t="s">
        <v>543</v>
      </c>
      <c r="E463" s="147" t="s">
        <v>451</v>
      </c>
      <c r="F463" s="149">
        <v>7276</v>
      </c>
      <c r="G463" s="149">
        <v>2</v>
      </c>
      <c r="H463" s="149">
        <v>3202</v>
      </c>
      <c r="I463" s="149">
        <v>44</v>
      </c>
      <c r="J463" s="149">
        <v>6911</v>
      </c>
      <c r="K463" s="149">
        <v>262</v>
      </c>
      <c r="L463" s="149"/>
      <c r="M463" s="149"/>
      <c r="N463" s="149">
        <v>6250</v>
      </c>
      <c r="O463" s="149">
        <v>0</v>
      </c>
      <c r="P463" s="149">
        <v>6250</v>
      </c>
      <c r="Q463" s="149">
        <v>6250</v>
      </c>
      <c r="R463" s="149">
        <v>6250</v>
      </c>
      <c r="S463" s="149">
        <v>2</v>
      </c>
      <c r="T463" s="149">
        <v>1</v>
      </c>
      <c r="U463" s="149">
        <v>7</v>
      </c>
      <c r="V463" s="149">
        <v>262</v>
      </c>
      <c r="W463" s="149">
        <v>262</v>
      </c>
      <c r="X463" s="149"/>
      <c r="Y463" s="149">
        <v>0</v>
      </c>
      <c r="Z463" s="149">
        <v>0</v>
      </c>
      <c r="AA463" s="149">
        <v>0</v>
      </c>
      <c r="AB463" s="149">
        <v>0</v>
      </c>
      <c r="AC463" s="149">
        <v>0</v>
      </c>
      <c r="AD463" s="149">
        <v>0</v>
      </c>
      <c r="AE463" s="149">
        <v>262</v>
      </c>
      <c r="AF463" s="149">
        <v>262</v>
      </c>
      <c r="AG463" s="149">
        <v>5</v>
      </c>
      <c r="AH463" s="149">
        <v>5</v>
      </c>
      <c r="AI463" s="149">
        <v>0</v>
      </c>
      <c r="AJ463" s="149">
        <v>0</v>
      </c>
      <c r="AK463" s="150">
        <v>463</v>
      </c>
      <c r="AL463" s="150">
        <v>153</v>
      </c>
      <c r="AM463" s="150">
        <v>310</v>
      </c>
      <c r="AN463" s="149">
        <v>310</v>
      </c>
      <c r="AO463" s="149">
        <v>463</v>
      </c>
      <c r="AP463" s="149">
        <v>294</v>
      </c>
      <c r="AQ463" s="149">
        <v>86</v>
      </c>
      <c r="AR463" s="149">
        <v>259</v>
      </c>
      <c r="AS463" s="149">
        <v>118</v>
      </c>
    </row>
    <row r="464" spans="1:45">
      <c r="A464" s="147" t="s">
        <v>260</v>
      </c>
      <c r="B464" s="147" t="s">
        <v>13</v>
      </c>
      <c r="C464" s="147" t="s">
        <v>525</v>
      </c>
      <c r="D464" s="147" t="s">
        <v>543</v>
      </c>
      <c r="E464" s="147" t="s">
        <v>452</v>
      </c>
      <c r="F464" s="149">
        <v>7428</v>
      </c>
      <c r="G464" s="149">
        <v>7</v>
      </c>
      <c r="H464" s="149">
        <v>3324</v>
      </c>
      <c r="I464" s="149">
        <v>40</v>
      </c>
      <c r="J464" s="149">
        <v>7033</v>
      </c>
      <c r="K464" s="149">
        <v>260</v>
      </c>
      <c r="L464" s="149"/>
      <c r="M464" s="149"/>
      <c r="N464" s="149">
        <v>6581</v>
      </c>
      <c r="O464" s="149">
        <v>0</v>
      </c>
      <c r="P464" s="149">
        <v>6581</v>
      </c>
      <c r="Q464" s="149">
        <v>6581</v>
      </c>
      <c r="R464" s="149">
        <v>6581</v>
      </c>
      <c r="S464" s="149">
        <v>1</v>
      </c>
      <c r="T464" s="149">
        <v>1</v>
      </c>
      <c r="U464" s="149">
        <v>2</v>
      </c>
      <c r="V464" s="149">
        <v>260</v>
      </c>
      <c r="W464" s="149">
        <v>260</v>
      </c>
      <c r="X464" s="149"/>
      <c r="Y464" s="149">
        <v>0</v>
      </c>
      <c r="Z464" s="149">
        <v>0</v>
      </c>
      <c r="AA464" s="149">
        <v>0</v>
      </c>
      <c r="AB464" s="149">
        <v>0</v>
      </c>
      <c r="AC464" s="149">
        <v>0</v>
      </c>
      <c r="AD464" s="149">
        <v>0</v>
      </c>
      <c r="AE464" s="149">
        <v>260</v>
      </c>
      <c r="AF464" s="149">
        <v>260</v>
      </c>
      <c r="AG464" s="149">
        <v>0</v>
      </c>
      <c r="AH464" s="149">
        <v>0</v>
      </c>
      <c r="AI464" s="149">
        <v>0</v>
      </c>
      <c r="AJ464" s="149">
        <v>0</v>
      </c>
      <c r="AK464" s="150">
        <v>453</v>
      </c>
      <c r="AL464" s="150">
        <v>153</v>
      </c>
      <c r="AM464" s="150">
        <v>300</v>
      </c>
      <c r="AN464" s="149">
        <v>300</v>
      </c>
      <c r="AO464" s="149">
        <v>453</v>
      </c>
      <c r="AP464" s="149">
        <v>284</v>
      </c>
      <c r="AQ464" s="149">
        <v>82</v>
      </c>
      <c r="AR464" s="149">
        <v>266</v>
      </c>
      <c r="AS464" s="149">
        <v>105</v>
      </c>
    </row>
    <row r="465" spans="1:45">
      <c r="A465" s="147" t="s">
        <v>260</v>
      </c>
      <c r="B465" s="147" t="s">
        <v>13</v>
      </c>
      <c r="C465" s="147" t="s">
        <v>525</v>
      </c>
      <c r="D465" s="147" t="s">
        <v>543</v>
      </c>
      <c r="E465" s="147" t="s">
        <v>453</v>
      </c>
      <c r="F465" s="149">
        <v>6605</v>
      </c>
      <c r="G465" s="149">
        <v>1</v>
      </c>
      <c r="H465" s="149">
        <v>2936</v>
      </c>
      <c r="I465" s="149">
        <v>116</v>
      </c>
      <c r="J465" s="149">
        <v>6259</v>
      </c>
      <c r="K465" s="149">
        <v>199</v>
      </c>
      <c r="L465" s="149"/>
      <c r="M465" s="149"/>
      <c r="N465" s="149">
        <v>6452</v>
      </c>
      <c r="O465" s="149">
        <v>0</v>
      </c>
      <c r="P465" s="149">
        <v>6452</v>
      </c>
      <c r="Q465" s="149">
        <v>6452</v>
      </c>
      <c r="R465" s="149">
        <v>6452</v>
      </c>
      <c r="S465" s="149">
        <v>19</v>
      </c>
      <c r="T465" s="149">
        <v>37</v>
      </c>
      <c r="U465" s="149">
        <v>1078</v>
      </c>
      <c r="V465" s="149">
        <v>199</v>
      </c>
      <c r="W465" s="149">
        <v>199</v>
      </c>
      <c r="X465" s="149"/>
      <c r="Y465" s="149">
        <v>0</v>
      </c>
      <c r="Z465" s="149">
        <v>0</v>
      </c>
      <c r="AA465" s="149">
        <v>0</v>
      </c>
      <c r="AB465" s="149">
        <v>0</v>
      </c>
      <c r="AC465" s="149">
        <v>0</v>
      </c>
      <c r="AD465" s="149">
        <v>0</v>
      </c>
      <c r="AE465" s="149">
        <v>199</v>
      </c>
      <c r="AF465" s="149">
        <v>199</v>
      </c>
      <c r="AG465" s="149">
        <v>33</v>
      </c>
      <c r="AH465" s="149">
        <v>14</v>
      </c>
      <c r="AI465" s="149">
        <v>21</v>
      </c>
      <c r="AJ465" s="149">
        <v>21</v>
      </c>
      <c r="AK465" s="150">
        <v>378</v>
      </c>
      <c r="AL465" s="150">
        <v>153</v>
      </c>
      <c r="AM465" s="150">
        <v>225</v>
      </c>
      <c r="AN465" s="149">
        <v>225</v>
      </c>
      <c r="AO465" s="149">
        <v>378</v>
      </c>
      <c r="AP465" s="149">
        <v>348</v>
      </c>
      <c r="AQ465" s="149">
        <v>44</v>
      </c>
      <c r="AR465" s="149">
        <v>109</v>
      </c>
      <c r="AS465" s="149">
        <v>225</v>
      </c>
    </row>
    <row r="466" spans="1:45">
      <c r="A466" s="147" t="s">
        <v>260</v>
      </c>
      <c r="B466" s="147" t="s">
        <v>13</v>
      </c>
      <c r="C466" s="147" t="s">
        <v>525</v>
      </c>
      <c r="D466" s="147" t="s">
        <v>544</v>
      </c>
      <c r="E466" s="147" t="s">
        <v>449</v>
      </c>
      <c r="F466" s="149">
        <v>3165</v>
      </c>
      <c r="G466" s="149">
        <v>9</v>
      </c>
      <c r="H466" s="149">
        <v>1467</v>
      </c>
      <c r="I466" s="149">
        <v>44</v>
      </c>
      <c r="J466" s="149">
        <v>3156</v>
      </c>
      <c r="K466" s="149">
        <v>83</v>
      </c>
      <c r="L466" s="149">
        <v>0</v>
      </c>
      <c r="M466" s="149">
        <v>81</v>
      </c>
      <c r="N466" s="149">
        <v>1316</v>
      </c>
      <c r="O466" s="149">
        <v>0</v>
      </c>
      <c r="P466" s="149">
        <v>1152</v>
      </c>
      <c r="Q466" s="149">
        <v>1152</v>
      </c>
      <c r="R466" s="149">
        <v>1152</v>
      </c>
      <c r="S466" s="149">
        <v>15</v>
      </c>
      <c r="T466" s="149">
        <v>10</v>
      </c>
      <c r="U466" s="149">
        <v>19</v>
      </c>
      <c r="V466" s="149">
        <v>84</v>
      </c>
      <c r="W466" s="149">
        <v>84</v>
      </c>
      <c r="X466" s="149">
        <v>0</v>
      </c>
      <c r="Y466" s="149">
        <v>0</v>
      </c>
      <c r="Z466" s="149">
        <v>2</v>
      </c>
      <c r="AA466" s="149">
        <v>0</v>
      </c>
      <c r="AB466" s="149">
        <v>0</v>
      </c>
      <c r="AC466" s="149">
        <v>0</v>
      </c>
      <c r="AD466" s="149">
        <v>0</v>
      </c>
      <c r="AE466" s="149">
        <v>0</v>
      </c>
      <c r="AF466" s="149">
        <v>2</v>
      </c>
      <c r="AG466" s="149">
        <v>0</v>
      </c>
      <c r="AH466" s="149">
        <v>0</v>
      </c>
      <c r="AI466" s="149">
        <v>0</v>
      </c>
      <c r="AJ466" s="149">
        <v>0</v>
      </c>
      <c r="AK466" s="150">
        <v>148</v>
      </c>
      <c r="AL466" s="150">
        <v>90</v>
      </c>
      <c r="AM466" s="150">
        <v>58</v>
      </c>
      <c r="AN466" s="149">
        <v>58</v>
      </c>
      <c r="AO466" s="149">
        <v>8</v>
      </c>
      <c r="AP466" s="149">
        <v>140</v>
      </c>
      <c r="AQ466" s="149">
        <v>0</v>
      </c>
      <c r="AR466" s="149">
        <v>0</v>
      </c>
      <c r="AS466" s="149">
        <v>148</v>
      </c>
    </row>
    <row r="467" spans="1:45">
      <c r="A467" s="147" t="s">
        <v>260</v>
      </c>
      <c r="B467" s="147" t="s">
        <v>13</v>
      </c>
      <c r="C467" s="147" t="s">
        <v>525</v>
      </c>
      <c r="D467" s="147" t="s">
        <v>544</v>
      </c>
      <c r="E467" s="147" t="s">
        <v>451</v>
      </c>
      <c r="F467" s="149">
        <v>1698</v>
      </c>
      <c r="G467" s="149">
        <v>0</v>
      </c>
      <c r="H467" s="149">
        <v>838</v>
      </c>
      <c r="I467" s="149">
        <v>8</v>
      </c>
      <c r="J467" s="149">
        <v>1698</v>
      </c>
      <c r="K467" s="149">
        <v>67</v>
      </c>
      <c r="L467" s="149">
        <v>0</v>
      </c>
      <c r="M467" s="149">
        <v>65</v>
      </c>
      <c r="N467" s="149">
        <v>1542</v>
      </c>
      <c r="O467" s="149">
        <v>0</v>
      </c>
      <c r="P467" s="149">
        <v>1455</v>
      </c>
      <c r="Q467" s="149">
        <v>1455</v>
      </c>
      <c r="R467" s="149">
        <v>1427</v>
      </c>
      <c r="S467" s="149">
        <v>6</v>
      </c>
      <c r="T467" s="149">
        <v>13</v>
      </c>
      <c r="U467" s="149">
        <v>49</v>
      </c>
      <c r="V467" s="149">
        <v>75</v>
      </c>
      <c r="W467" s="149">
        <v>74</v>
      </c>
      <c r="X467" s="149">
        <v>0</v>
      </c>
      <c r="Y467" s="149">
        <v>0</v>
      </c>
      <c r="Z467" s="149">
        <v>0</v>
      </c>
      <c r="AA467" s="149">
        <v>0</v>
      </c>
      <c r="AB467" s="149">
        <v>0</v>
      </c>
      <c r="AC467" s="149">
        <v>0</v>
      </c>
      <c r="AD467" s="149">
        <v>0</v>
      </c>
      <c r="AE467" s="149">
        <v>0</v>
      </c>
      <c r="AF467" s="149">
        <v>2</v>
      </c>
      <c r="AG467" s="149">
        <v>0</v>
      </c>
      <c r="AH467" s="149">
        <v>0</v>
      </c>
      <c r="AI467" s="149">
        <v>0</v>
      </c>
      <c r="AJ467" s="149">
        <v>0</v>
      </c>
      <c r="AK467" s="150">
        <v>142</v>
      </c>
      <c r="AL467" s="150">
        <v>80</v>
      </c>
      <c r="AM467" s="150">
        <v>62</v>
      </c>
      <c r="AN467" s="149">
        <v>61</v>
      </c>
      <c r="AO467" s="149">
        <v>9</v>
      </c>
      <c r="AP467" s="149">
        <v>133</v>
      </c>
      <c r="AQ467" s="149">
        <v>0</v>
      </c>
      <c r="AR467" s="149">
        <v>0</v>
      </c>
      <c r="AS467" s="149">
        <v>142</v>
      </c>
    </row>
    <row r="468" spans="1:45">
      <c r="A468" s="147" t="s">
        <v>260</v>
      </c>
      <c r="B468" s="147" t="s">
        <v>13</v>
      </c>
      <c r="C468" s="147" t="s">
        <v>525</v>
      </c>
      <c r="D468" s="147" t="s">
        <v>544</v>
      </c>
      <c r="E468" s="147" t="s">
        <v>452</v>
      </c>
      <c r="F468" s="149">
        <v>1868</v>
      </c>
      <c r="G468" s="149">
        <v>5</v>
      </c>
      <c r="H468" s="149">
        <v>916</v>
      </c>
      <c r="I468" s="149">
        <v>21</v>
      </c>
      <c r="J468" s="149">
        <v>1863</v>
      </c>
      <c r="K468" s="149">
        <v>65</v>
      </c>
      <c r="L468" s="149">
        <v>0</v>
      </c>
      <c r="M468" s="149">
        <v>64</v>
      </c>
      <c r="N468" s="149">
        <v>1689</v>
      </c>
      <c r="O468" s="149">
        <v>0</v>
      </c>
      <c r="P468" s="149">
        <v>1545</v>
      </c>
      <c r="Q468" s="149">
        <v>1545</v>
      </c>
      <c r="R468" s="149">
        <v>1520</v>
      </c>
      <c r="S468" s="149">
        <v>9</v>
      </c>
      <c r="T468" s="149">
        <v>12</v>
      </c>
      <c r="U468" s="149">
        <v>59</v>
      </c>
      <c r="V468" s="149">
        <v>71</v>
      </c>
      <c r="W468" s="149">
        <v>70</v>
      </c>
      <c r="X468" s="149">
        <v>0</v>
      </c>
      <c r="Y468" s="149">
        <v>0</v>
      </c>
      <c r="Z468" s="149">
        <v>0</v>
      </c>
      <c r="AA468" s="149">
        <v>0</v>
      </c>
      <c r="AB468" s="149">
        <v>0</v>
      </c>
      <c r="AC468" s="149">
        <v>0</v>
      </c>
      <c r="AD468" s="149">
        <v>0</v>
      </c>
      <c r="AE468" s="149">
        <v>0</v>
      </c>
      <c r="AF468" s="149">
        <v>2</v>
      </c>
      <c r="AG468" s="149">
        <v>0</v>
      </c>
      <c r="AH468" s="149">
        <v>0</v>
      </c>
      <c r="AI468" s="149">
        <v>0</v>
      </c>
      <c r="AJ468" s="149">
        <v>0</v>
      </c>
      <c r="AK468" s="150">
        <v>123</v>
      </c>
      <c r="AL468" s="150">
        <v>68</v>
      </c>
      <c r="AM468" s="150">
        <v>55</v>
      </c>
      <c r="AN468" s="149">
        <v>55</v>
      </c>
      <c r="AO468" s="149">
        <v>8</v>
      </c>
      <c r="AP468" s="149">
        <v>115</v>
      </c>
      <c r="AQ468" s="149">
        <v>0</v>
      </c>
      <c r="AR468" s="149">
        <v>0</v>
      </c>
      <c r="AS468" s="149">
        <v>123</v>
      </c>
    </row>
    <row r="469" spans="1:45">
      <c r="A469" s="147" t="s">
        <v>260</v>
      </c>
      <c r="B469" s="147" t="s">
        <v>13</v>
      </c>
      <c r="C469" s="147" t="s">
        <v>525</v>
      </c>
      <c r="D469" s="147" t="s">
        <v>544</v>
      </c>
      <c r="E469" s="147" t="s">
        <v>453</v>
      </c>
      <c r="F469" s="149">
        <v>1972</v>
      </c>
      <c r="G469" s="149">
        <v>5</v>
      </c>
      <c r="H469" s="149">
        <v>885</v>
      </c>
      <c r="I469" s="149">
        <v>21</v>
      </c>
      <c r="J469" s="149">
        <v>1967</v>
      </c>
      <c r="K469" s="149">
        <v>59</v>
      </c>
      <c r="L469" s="149">
        <v>0</v>
      </c>
      <c r="M469" s="149">
        <v>58</v>
      </c>
      <c r="N469" s="149">
        <v>1938</v>
      </c>
      <c r="O469" s="149">
        <v>0</v>
      </c>
      <c r="P469" s="149">
        <v>1886</v>
      </c>
      <c r="Q469" s="149">
        <v>1886</v>
      </c>
      <c r="R469" s="149">
        <v>1886</v>
      </c>
      <c r="S469" s="149">
        <v>5</v>
      </c>
      <c r="T469" s="149">
        <v>9</v>
      </c>
      <c r="U469" s="149">
        <v>50</v>
      </c>
      <c r="V469" s="149">
        <v>66</v>
      </c>
      <c r="W469" s="149">
        <v>66</v>
      </c>
      <c r="X469" s="149">
        <v>0</v>
      </c>
      <c r="Y469" s="149">
        <v>0</v>
      </c>
      <c r="Z469" s="149">
        <v>0</v>
      </c>
      <c r="AA469" s="149">
        <v>0</v>
      </c>
      <c r="AB469" s="149">
        <v>0</v>
      </c>
      <c r="AC469" s="149">
        <v>0</v>
      </c>
      <c r="AD469" s="149">
        <v>0</v>
      </c>
      <c r="AE469" s="149">
        <v>0</v>
      </c>
      <c r="AF469" s="149">
        <v>3</v>
      </c>
      <c r="AG469" s="149">
        <v>0</v>
      </c>
      <c r="AH469" s="149">
        <v>0</v>
      </c>
      <c r="AI469" s="149">
        <v>0</v>
      </c>
      <c r="AJ469" s="149">
        <v>0</v>
      </c>
      <c r="AK469" s="150">
        <v>116</v>
      </c>
      <c r="AL469" s="150">
        <v>70</v>
      </c>
      <c r="AM469" s="150">
        <v>46</v>
      </c>
      <c r="AN469" s="149">
        <v>46</v>
      </c>
      <c r="AO469" s="149">
        <v>2</v>
      </c>
      <c r="AP469" s="149">
        <v>114</v>
      </c>
      <c r="AQ469" s="149">
        <v>0</v>
      </c>
      <c r="AR469" s="149">
        <v>0</v>
      </c>
      <c r="AS469" s="149">
        <v>116</v>
      </c>
    </row>
    <row r="470" spans="1:45">
      <c r="A470" s="147" t="s">
        <v>260</v>
      </c>
      <c r="B470" s="147" t="s">
        <v>13</v>
      </c>
      <c r="C470" s="147" t="s">
        <v>525</v>
      </c>
      <c r="D470" s="147" t="s">
        <v>545</v>
      </c>
      <c r="E470" s="147" t="s">
        <v>449</v>
      </c>
      <c r="F470" s="149">
        <v>9779</v>
      </c>
      <c r="G470" s="149">
        <v>0</v>
      </c>
      <c r="H470" s="149">
        <v>4441</v>
      </c>
      <c r="I470" s="149">
        <v>227</v>
      </c>
      <c r="J470" s="149">
        <v>11869</v>
      </c>
      <c r="K470" s="149">
        <v>187</v>
      </c>
      <c r="L470" s="149">
        <v>0</v>
      </c>
      <c r="M470" s="149">
        <v>0</v>
      </c>
      <c r="N470" s="149">
        <v>3720</v>
      </c>
      <c r="O470" s="149">
        <v>0</v>
      </c>
      <c r="P470" s="149">
        <v>3720</v>
      </c>
      <c r="Q470" s="149">
        <v>3720</v>
      </c>
      <c r="R470" s="149">
        <v>3720</v>
      </c>
      <c r="S470" s="149">
        <v>37</v>
      </c>
      <c r="T470" s="149">
        <v>148</v>
      </c>
      <c r="U470" s="149">
        <v>279</v>
      </c>
      <c r="V470" s="149">
        <v>187</v>
      </c>
      <c r="W470" s="149">
        <v>187</v>
      </c>
      <c r="X470" s="149"/>
      <c r="Y470" s="149">
        <v>0</v>
      </c>
      <c r="Z470" s="149">
        <v>0</v>
      </c>
      <c r="AA470" s="149">
        <v>0</v>
      </c>
      <c r="AB470" s="149">
        <v>0</v>
      </c>
      <c r="AC470" s="149">
        <v>0</v>
      </c>
      <c r="AD470" s="149">
        <v>0</v>
      </c>
      <c r="AE470" s="149">
        <v>187</v>
      </c>
      <c r="AF470" s="149">
        <v>187</v>
      </c>
      <c r="AG470" s="149">
        <v>187</v>
      </c>
      <c r="AH470" s="149">
        <v>187</v>
      </c>
      <c r="AI470" s="149">
        <v>61</v>
      </c>
      <c r="AJ470" s="149">
        <v>61</v>
      </c>
      <c r="AK470" s="150">
        <v>426</v>
      </c>
      <c r="AL470" s="150">
        <v>142</v>
      </c>
      <c r="AM470" s="150">
        <v>142</v>
      </c>
      <c r="AN470" s="149">
        <v>142</v>
      </c>
      <c r="AO470" s="149">
        <v>116</v>
      </c>
      <c r="AP470" s="149">
        <v>160</v>
      </c>
      <c r="AQ470" s="149">
        <v>150</v>
      </c>
      <c r="AR470" s="149">
        <v>97</v>
      </c>
      <c r="AS470" s="149">
        <v>179</v>
      </c>
    </row>
    <row r="471" spans="1:45">
      <c r="A471" s="147" t="s">
        <v>260</v>
      </c>
      <c r="B471" s="147" t="s">
        <v>13</v>
      </c>
      <c r="C471" s="147" t="s">
        <v>525</v>
      </c>
      <c r="D471" s="147" t="s">
        <v>545</v>
      </c>
      <c r="E471" s="147" t="s">
        <v>451</v>
      </c>
      <c r="F471" s="149">
        <v>4601</v>
      </c>
      <c r="G471" s="149">
        <v>0</v>
      </c>
      <c r="H471" s="149">
        <v>2190</v>
      </c>
      <c r="I471" s="149">
        <v>154</v>
      </c>
      <c r="J471" s="149">
        <v>4029</v>
      </c>
      <c r="K471" s="149">
        <v>261</v>
      </c>
      <c r="L471" s="149">
        <v>0</v>
      </c>
      <c r="M471" s="149">
        <v>0</v>
      </c>
      <c r="N471" s="149">
        <v>4807</v>
      </c>
      <c r="O471" s="149">
        <v>0</v>
      </c>
      <c r="P471" s="149">
        <v>4807</v>
      </c>
      <c r="Q471" s="149">
        <v>4807</v>
      </c>
      <c r="R471" s="149">
        <v>4807</v>
      </c>
      <c r="S471" s="149">
        <v>55</v>
      </c>
      <c r="T471" s="149">
        <v>168</v>
      </c>
      <c r="U471" s="149">
        <v>397</v>
      </c>
      <c r="V471" s="149">
        <v>261</v>
      </c>
      <c r="W471" s="149">
        <v>261</v>
      </c>
      <c r="X471" s="149"/>
      <c r="Y471" s="149">
        <v>0</v>
      </c>
      <c r="Z471" s="149">
        <v>0</v>
      </c>
      <c r="AA471" s="149">
        <v>0</v>
      </c>
      <c r="AB471" s="149">
        <v>0</v>
      </c>
      <c r="AC471" s="149">
        <v>0</v>
      </c>
      <c r="AD471" s="149">
        <v>0</v>
      </c>
      <c r="AE471" s="149">
        <v>261</v>
      </c>
      <c r="AF471" s="149">
        <v>261</v>
      </c>
      <c r="AG471" s="149">
        <v>261</v>
      </c>
      <c r="AH471" s="149">
        <v>261</v>
      </c>
      <c r="AI471" s="149">
        <v>69</v>
      </c>
      <c r="AJ471" s="149">
        <v>69</v>
      </c>
      <c r="AK471" s="150">
        <v>369</v>
      </c>
      <c r="AL471" s="150">
        <v>98</v>
      </c>
      <c r="AM471" s="150">
        <v>98</v>
      </c>
      <c r="AN471" s="149">
        <v>98</v>
      </c>
      <c r="AO471" s="149">
        <v>82</v>
      </c>
      <c r="AP471" s="149">
        <v>106</v>
      </c>
      <c r="AQ471" s="149">
        <v>86</v>
      </c>
      <c r="AR471" s="149">
        <v>109</v>
      </c>
      <c r="AS471" s="149">
        <v>148</v>
      </c>
    </row>
    <row r="472" spans="1:45">
      <c r="A472" s="147" t="s">
        <v>260</v>
      </c>
      <c r="B472" s="147" t="s">
        <v>13</v>
      </c>
      <c r="C472" s="147" t="s">
        <v>525</v>
      </c>
      <c r="D472" s="147" t="s">
        <v>545</v>
      </c>
      <c r="E472" s="147" t="s">
        <v>452</v>
      </c>
      <c r="F472" s="149">
        <v>4571</v>
      </c>
      <c r="G472" s="149">
        <v>0</v>
      </c>
      <c r="H472" s="149">
        <v>2248</v>
      </c>
      <c r="I472" s="149">
        <v>27</v>
      </c>
      <c r="J472" s="149">
        <v>4324</v>
      </c>
      <c r="K472" s="149">
        <v>256</v>
      </c>
      <c r="L472" s="149">
        <v>0</v>
      </c>
      <c r="M472" s="149">
        <v>0</v>
      </c>
      <c r="N472" s="149">
        <v>4860</v>
      </c>
      <c r="O472" s="149">
        <v>0</v>
      </c>
      <c r="P472" s="149">
        <v>4860</v>
      </c>
      <c r="Q472" s="149">
        <v>4860</v>
      </c>
      <c r="R472" s="149">
        <v>4860</v>
      </c>
      <c r="S472" s="149">
        <v>72</v>
      </c>
      <c r="T472" s="149">
        <v>225</v>
      </c>
      <c r="U472" s="149">
        <v>572</v>
      </c>
      <c r="V472" s="149">
        <v>256</v>
      </c>
      <c r="W472" s="149">
        <v>256</v>
      </c>
      <c r="X472" s="149"/>
      <c r="Y472" s="149">
        <v>0</v>
      </c>
      <c r="Z472" s="149">
        <v>0</v>
      </c>
      <c r="AA472" s="149">
        <v>0</v>
      </c>
      <c r="AB472" s="149">
        <v>0</v>
      </c>
      <c r="AC472" s="149">
        <v>0</v>
      </c>
      <c r="AD472" s="149">
        <v>0</v>
      </c>
      <c r="AE472" s="149">
        <v>256</v>
      </c>
      <c r="AF472" s="149">
        <v>256</v>
      </c>
      <c r="AG472" s="149">
        <v>256</v>
      </c>
      <c r="AH472" s="149">
        <v>256</v>
      </c>
      <c r="AI472" s="149">
        <v>69</v>
      </c>
      <c r="AJ472" s="149">
        <v>69</v>
      </c>
      <c r="AK472" s="150">
        <v>384</v>
      </c>
      <c r="AL472" s="150">
        <v>125</v>
      </c>
      <c r="AM472" s="150">
        <v>125</v>
      </c>
      <c r="AN472" s="149">
        <v>125</v>
      </c>
      <c r="AO472" s="149">
        <v>105</v>
      </c>
      <c r="AP472" s="149">
        <v>100</v>
      </c>
      <c r="AQ472" s="149">
        <v>108</v>
      </c>
      <c r="AR472" s="149">
        <v>122</v>
      </c>
      <c r="AS472" s="149">
        <v>128</v>
      </c>
    </row>
    <row r="473" spans="1:45">
      <c r="A473" s="147" t="s">
        <v>260</v>
      </c>
      <c r="B473" s="147" t="s">
        <v>13</v>
      </c>
      <c r="C473" s="147" t="s">
        <v>525</v>
      </c>
      <c r="D473" s="147" t="s">
        <v>545</v>
      </c>
      <c r="E473" s="147" t="s">
        <v>453</v>
      </c>
      <c r="F473" s="149">
        <v>5018</v>
      </c>
      <c r="G473" s="149">
        <v>0</v>
      </c>
      <c r="H473" s="149">
        <v>2384</v>
      </c>
      <c r="I473" s="149">
        <v>30</v>
      </c>
      <c r="J473" s="149">
        <v>5121</v>
      </c>
      <c r="K473" s="149">
        <v>274</v>
      </c>
      <c r="L473" s="149">
        <v>0</v>
      </c>
      <c r="M473" s="149">
        <v>0</v>
      </c>
      <c r="N473" s="149">
        <v>5211</v>
      </c>
      <c r="O473" s="149">
        <v>0</v>
      </c>
      <c r="P473" s="149">
        <v>5211</v>
      </c>
      <c r="Q473" s="149">
        <v>5211</v>
      </c>
      <c r="R473" s="149">
        <v>5211</v>
      </c>
      <c r="S473" s="149">
        <v>93</v>
      </c>
      <c r="T473" s="149">
        <v>273</v>
      </c>
      <c r="U473" s="149">
        <v>888</v>
      </c>
      <c r="V473" s="149">
        <v>274</v>
      </c>
      <c r="W473" s="149">
        <v>274</v>
      </c>
      <c r="X473" s="149"/>
      <c r="Y473" s="149">
        <v>0</v>
      </c>
      <c r="Z473" s="149">
        <v>0</v>
      </c>
      <c r="AA473" s="149">
        <v>0</v>
      </c>
      <c r="AB473" s="149">
        <v>0</v>
      </c>
      <c r="AC473" s="149">
        <v>0</v>
      </c>
      <c r="AD473" s="149">
        <v>0</v>
      </c>
      <c r="AE473" s="149">
        <v>274</v>
      </c>
      <c r="AF473" s="149">
        <v>274</v>
      </c>
      <c r="AG473" s="149">
        <v>274</v>
      </c>
      <c r="AH473" s="149">
        <v>274</v>
      </c>
      <c r="AI473" s="149">
        <v>69</v>
      </c>
      <c r="AJ473" s="149">
        <v>69</v>
      </c>
      <c r="AK473" s="150">
        <v>376</v>
      </c>
      <c r="AL473" s="150">
        <v>158</v>
      </c>
      <c r="AM473" s="150">
        <v>158</v>
      </c>
      <c r="AN473" s="149">
        <v>158</v>
      </c>
      <c r="AO473" s="149">
        <v>112</v>
      </c>
      <c r="AP473" s="149">
        <v>287</v>
      </c>
      <c r="AQ473" s="149">
        <v>143</v>
      </c>
      <c r="AR473" s="149">
        <v>128</v>
      </c>
      <c r="AS473" s="149">
        <v>157</v>
      </c>
    </row>
    <row r="474" spans="1:45">
      <c r="A474" s="147" t="s">
        <v>260</v>
      </c>
      <c r="B474" s="147" t="s">
        <v>13</v>
      </c>
      <c r="C474" s="147" t="s">
        <v>525</v>
      </c>
      <c r="D474" s="147" t="s">
        <v>546</v>
      </c>
      <c r="E474" s="147" t="s">
        <v>449</v>
      </c>
      <c r="F474" s="149">
        <v>9082</v>
      </c>
      <c r="G474" s="149">
        <v>186</v>
      </c>
      <c r="H474" s="149">
        <v>4274</v>
      </c>
      <c r="I474" s="149">
        <v>415</v>
      </c>
      <c r="J474" s="149">
        <v>8524</v>
      </c>
      <c r="K474" s="149">
        <v>185</v>
      </c>
      <c r="L474" s="149">
        <v>15</v>
      </c>
      <c r="M474" s="149">
        <v>0</v>
      </c>
      <c r="N474" s="149">
        <v>3293</v>
      </c>
      <c r="O474" s="149"/>
      <c r="P474" s="149">
        <v>3293</v>
      </c>
      <c r="Q474" s="149">
        <v>3293</v>
      </c>
      <c r="R474" s="149">
        <v>3293</v>
      </c>
      <c r="S474" s="149">
        <v>9</v>
      </c>
      <c r="T474" s="149">
        <v>3</v>
      </c>
      <c r="U474" s="149">
        <v>54</v>
      </c>
      <c r="V474" s="149">
        <v>185</v>
      </c>
      <c r="W474" s="149">
        <v>185</v>
      </c>
      <c r="X474" s="149">
        <v>0</v>
      </c>
      <c r="Y474" s="149">
        <v>0</v>
      </c>
      <c r="Z474" s="149">
        <v>0</v>
      </c>
      <c r="AA474" s="149">
        <v>0</v>
      </c>
      <c r="AB474" s="149">
        <v>0</v>
      </c>
      <c r="AC474" s="149">
        <v>0</v>
      </c>
      <c r="AD474" s="149">
        <v>0</v>
      </c>
      <c r="AE474" s="149">
        <v>185</v>
      </c>
      <c r="AF474" s="149">
        <v>1016</v>
      </c>
      <c r="AG474" s="149">
        <v>161</v>
      </c>
      <c r="AH474" s="149">
        <v>161</v>
      </c>
      <c r="AI474" s="149">
        <v>54</v>
      </c>
      <c r="AJ474" s="149">
        <v>53</v>
      </c>
      <c r="AK474" s="150">
        <v>379</v>
      </c>
      <c r="AL474" s="150">
        <v>0</v>
      </c>
      <c r="AM474" s="150">
        <v>0</v>
      </c>
      <c r="AN474" s="149">
        <v>0</v>
      </c>
      <c r="AO474" s="149">
        <v>158</v>
      </c>
      <c r="AP474" s="149">
        <v>221</v>
      </c>
      <c r="AQ474" s="149">
        <v>28</v>
      </c>
      <c r="AR474" s="149">
        <v>166</v>
      </c>
      <c r="AS474" s="149">
        <v>173</v>
      </c>
    </row>
    <row r="475" spans="1:45">
      <c r="A475" s="147" t="s">
        <v>260</v>
      </c>
      <c r="B475" s="147" t="s">
        <v>13</v>
      </c>
      <c r="C475" s="147" t="s">
        <v>525</v>
      </c>
      <c r="D475" s="147" t="s">
        <v>546</v>
      </c>
      <c r="E475" s="147" t="s">
        <v>451</v>
      </c>
      <c r="F475" s="149">
        <v>4812</v>
      </c>
      <c r="G475" s="149">
        <v>58</v>
      </c>
      <c r="H475" s="149">
        <v>2254</v>
      </c>
      <c r="I475" s="149">
        <v>173</v>
      </c>
      <c r="J475" s="149">
        <v>4636</v>
      </c>
      <c r="K475" s="149">
        <v>208</v>
      </c>
      <c r="L475" s="149">
        <v>8</v>
      </c>
      <c r="M475" s="149">
        <v>0</v>
      </c>
      <c r="N475" s="149">
        <v>4333</v>
      </c>
      <c r="O475" s="149">
        <v>6</v>
      </c>
      <c r="P475" s="149">
        <v>4333</v>
      </c>
      <c r="Q475" s="149">
        <v>4333</v>
      </c>
      <c r="R475" s="149">
        <v>4333</v>
      </c>
      <c r="S475" s="149">
        <v>4</v>
      </c>
      <c r="T475" s="149">
        <v>8</v>
      </c>
      <c r="U475" s="149">
        <v>177</v>
      </c>
      <c r="V475" s="149">
        <v>208</v>
      </c>
      <c r="W475" s="149">
        <v>208</v>
      </c>
      <c r="X475" s="149">
        <v>0</v>
      </c>
      <c r="Y475" s="149">
        <v>0</v>
      </c>
      <c r="Z475" s="149">
        <v>0</v>
      </c>
      <c r="AA475" s="149">
        <v>0</v>
      </c>
      <c r="AB475" s="149">
        <v>0</v>
      </c>
      <c r="AC475" s="149">
        <v>0</v>
      </c>
      <c r="AD475" s="149">
        <v>0</v>
      </c>
      <c r="AE475" s="149">
        <v>208</v>
      </c>
      <c r="AF475" s="149">
        <v>0</v>
      </c>
      <c r="AG475" s="149">
        <v>0</v>
      </c>
      <c r="AH475" s="149">
        <v>0</v>
      </c>
      <c r="AI475" s="149">
        <v>0</v>
      </c>
      <c r="AJ475" s="149">
        <v>0</v>
      </c>
      <c r="AK475" s="150">
        <v>361</v>
      </c>
      <c r="AL475" s="150">
        <v>0</v>
      </c>
      <c r="AM475" s="150">
        <v>0</v>
      </c>
      <c r="AN475" s="149">
        <v>0</v>
      </c>
      <c r="AO475" s="149">
        <v>187</v>
      </c>
      <c r="AP475" s="149">
        <v>174</v>
      </c>
      <c r="AQ475" s="149">
        <v>39</v>
      </c>
      <c r="AR475" s="149">
        <v>154</v>
      </c>
      <c r="AS475" s="149">
        <v>161</v>
      </c>
    </row>
    <row r="476" spans="1:45">
      <c r="A476" s="147" t="s">
        <v>260</v>
      </c>
      <c r="B476" s="147" t="s">
        <v>13</v>
      </c>
      <c r="C476" s="147" t="s">
        <v>525</v>
      </c>
      <c r="D476" s="147" t="s">
        <v>546</v>
      </c>
      <c r="E476" s="147" t="s">
        <v>452</v>
      </c>
      <c r="F476" s="149">
        <v>5353</v>
      </c>
      <c r="G476" s="149">
        <v>61</v>
      </c>
      <c r="H476" s="149">
        <v>2530</v>
      </c>
      <c r="I476" s="149">
        <v>213</v>
      </c>
      <c r="J476" s="149">
        <v>5177</v>
      </c>
      <c r="K476" s="149">
        <v>196</v>
      </c>
      <c r="L476" s="149">
        <v>12</v>
      </c>
      <c r="M476" s="149">
        <v>0</v>
      </c>
      <c r="N476" s="149">
        <v>4679</v>
      </c>
      <c r="O476" s="149">
        <v>4</v>
      </c>
      <c r="P476" s="149">
        <v>4679</v>
      </c>
      <c r="Q476" s="149">
        <v>4679</v>
      </c>
      <c r="R476" s="149">
        <v>4679</v>
      </c>
      <c r="S476" s="149">
        <v>2</v>
      </c>
      <c r="T476" s="149">
        <v>5</v>
      </c>
      <c r="U476" s="149">
        <v>274</v>
      </c>
      <c r="V476" s="149">
        <v>196</v>
      </c>
      <c r="W476" s="149">
        <v>196</v>
      </c>
      <c r="X476" s="149">
        <v>0</v>
      </c>
      <c r="Y476" s="149">
        <v>0</v>
      </c>
      <c r="Z476" s="149">
        <v>0</v>
      </c>
      <c r="AA476" s="149">
        <v>0</v>
      </c>
      <c r="AB476" s="149">
        <v>0</v>
      </c>
      <c r="AC476" s="149">
        <v>0</v>
      </c>
      <c r="AD476" s="149">
        <v>0</v>
      </c>
      <c r="AE476" s="149">
        <v>196</v>
      </c>
      <c r="AF476" s="149">
        <v>0</v>
      </c>
      <c r="AG476" s="149">
        <v>0</v>
      </c>
      <c r="AH476" s="149">
        <v>0</v>
      </c>
      <c r="AI476" s="149">
        <v>0</v>
      </c>
      <c r="AJ476" s="149">
        <v>0</v>
      </c>
      <c r="AK476" s="150">
        <v>355</v>
      </c>
      <c r="AL476" s="150">
        <v>0</v>
      </c>
      <c r="AM476" s="150">
        <v>0</v>
      </c>
      <c r="AN476" s="149">
        <v>0</v>
      </c>
      <c r="AO476" s="149">
        <v>147</v>
      </c>
      <c r="AP476" s="149">
        <v>208</v>
      </c>
      <c r="AQ476" s="149">
        <v>41</v>
      </c>
      <c r="AR476" s="149">
        <v>156</v>
      </c>
      <c r="AS476" s="149">
        <v>157</v>
      </c>
    </row>
    <row r="477" spans="1:45">
      <c r="A477" s="147" t="s">
        <v>260</v>
      </c>
      <c r="B477" s="147" t="s">
        <v>13</v>
      </c>
      <c r="C477" s="147" t="s">
        <v>525</v>
      </c>
      <c r="D477" s="147" t="s">
        <v>546</v>
      </c>
      <c r="E477" s="147" t="s">
        <v>453</v>
      </c>
      <c r="F477" s="149">
        <v>5962</v>
      </c>
      <c r="G477" s="149">
        <v>75</v>
      </c>
      <c r="H477" s="149">
        <v>3670</v>
      </c>
      <c r="I477" s="149">
        <v>394</v>
      </c>
      <c r="J477" s="149">
        <v>6046</v>
      </c>
      <c r="K477" s="149">
        <v>206</v>
      </c>
      <c r="L477" s="149">
        <v>0</v>
      </c>
      <c r="M477" s="149">
        <v>0</v>
      </c>
      <c r="N477" s="149">
        <v>5363</v>
      </c>
      <c r="O477" s="149">
        <v>11</v>
      </c>
      <c r="P477" s="149">
        <v>5363</v>
      </c>
      <c r="Q477" s="149">
        <v>5363</v>
      </c>
      <c r="R477" s="149">
        <v>5363</v>
      </c>
      <c r="S477" s="149">
        <v>1</v>
      </c>
      <c r="T477" s="149">
        <v>7</v>
      </c>
      <c r="U477" s="149">
        <v>580</v>
      </c>
      <c r="V477" s="149">
        <v>206</v>
      </c>
      <c r="W477" s="149">
        <v>206</v>
      </c>
      <c r="X477" s="149">
        <v>0</v>
      </c>
      <c r="Y477" s="149">
        <v>0</v>
      </c>
      <c r="Z477" s="149">
        <v>0</v>
      </c>
      <c r="AA477" s="149">
        <v>0</v>
      </c>
      <c r="AB477" s="149">
        <v>0</v>
      </c>
      <c r="AC477" s="149">
        <v>0</v>
      </c>
      <c r="AD477" s="149">
        <v>0</v>
      </c>
      <c r="AE477" s="149">
        <v>206</v>
      </c>
      <c r="AF477" s="149">
        <v>0</v>
      </c>
      <c r="AG477" s="149">
        <v>0</v>
      </c>
      <c r="AH477" s="149">
        <v>0</v>
      </c>
      <c r="AI477" s="149">
        <v>0</v>
      </c>
      <c r="AJ477" s="149">
        <v>0</v>
      </c>
      <c r="AK477" s="150">
        <v>391</v>
      </c>
      <c r="AL477" s="150">
        <v>0</v>
      </c>
      <c r="AM477" s="150">
        <v>0</v>
      </c>
      <c r="AN477" s="149">
        <v>0</v>
      </c>
      <c r="AO477" s="149">
        <v>42</v>
      </c>
      <c r="AP477" s="149">
        <v>349</v>
      </c>
      <c r="AQ477" s="149">
        <v>54</v>
      </c>
      <c r="AR477" s="149">
        <v>221</v>
      </c>
      <c r="AS477" s="149">
        <v>116</v>
      </c>
    </row>
    <row r="478" spans="1:45">
      <c r="A478" s="147" t="s">
        <v>260</v>
      </c>
      <c r="B478" s="147" t="s">
        <v>13</v>
      </c>
      <c r="C478" s="147" t="s">
        <v>525</v>
      </c>
      <c r="D478" s="147" t="s">
        <v>547</v>
      </c>
      <c r="E478" s="147" t="s">
        <v>449</v>
      </c>
      <c r="F478" s="149">
        <v>9764</v>
      </c>
      <c r="G478" s="149">
        <v>0</v>
      </c>
      <c r="H478" s="149">
        <v>3079</v>
      </c>
      <c r="I478" s="149">
        <v>30</v>
      </c>
      <c r="J478" s="149">
        <v>8080</v>
      </c>
      <c r="K478" s="149">
        <v>597</v>
      </c>
      <c r="L478" s="149">
        <v>44</v>
      </c>
      <c r="M478" s="149">
        <v>597</v>
      </c>
      <c r="N478" s="149">
        <v>7452</v>
      </c>
      <c r="O478" s="149">
        <v>1</v>
      </c>
      <c r="P478" s="149">
        <v>7452</v>
      </c>
      <c r="Q478" s="149">
        <v>7452</v>
      </c>
      <c r="R478" s="149">
        <v>7452</v>
      </c>
      <c r="S478" s="149">
        <v>64</v>
      </c>
      <c r="T478" s="149">
        <v>62</v>
      </c>
      <c r="U478" s="149">
        <v>237</v>
      </c>
      <c r="V478" s="149">
        <v>627</v>
      </c>
      <c r="W478" s="149">
        <v>592</v>
      </c>
      <c r="X478" s="149">
        <v>8621.737649122806</v>
      </c>
      <c r="Y478" s="149">
        <v>39</v>
      </c>
      <c r="Z478" s="149">
        <v>276</v>
      </c>
      <c r="AA478" s="149">
        <v>0</v>
      </c>
      <c r="AB478" s="149">
        <v>0</v>
      </c>
      <c r="AC478" s="149">
        <v>0</v>
      </c>
      <c r="AD478" s="149">
        <v>0</v>
      </c>
      <c r="AE478" s="149">
        <v>590</v>
      </c>
      <c r="AF478" s="149">
        <v>619</v>
      </c>
      <c r="AG478" s="149">
        <v>355</v>
      </c>
      <c r="AH478" s="149">
        <v>324</v>
      </c>
      <c r="AI478" s="149">
        <v>356</v>
      </c>
      <c r="AJ478" s="149">
        <v>348</v>
      </c>
      <c r="AK478" s="150">
        <v>1158</v>
      </c>
      <c r="AL478" s="150">
        <v>289</v>
      </c>
      <c r="AM478" s="150">
        <v>869</v>
      </c>
      <c r="AN478" s="149">
        <v>987</v>
      </c>
      <c r="AO478" s="149">
        <v>723</v>
      </c>
      <c r="AP478" s="149">
        <v>398</v>
      </c>
      <c r="AQ478" s="149">
        <v>351</v>
      </c>
      <c r="AR478" s="149">
        <v>513</v>
      </c>
      <c r="AS478" s="149">
        <v>131</v>
      </c>
    </row>
    <row r="479" spans="1:45">
      <c r="A479" s="147" t="s">
        <v>260</v>
      </c>
      <c r="B479" s="147" t="s">
        <v>13</v>
      </c>
      <c r="C479" s="147" t="s">
        <v>525</v>
      </c>
      <c r="D479" s="147" t="s">
        <v>547</v>
      </c>
      <c r="E479" s="147" t="s">
        <v>451</v>
      </c>
      <c r="F479" s="149">
        <v>12418</v>
      </c>
      <c r="G479" s="149">
        <v>1</v>
      </c>
      <c r="H479" s="149">
        <v>4635</v>
      </c>
      <c r="I479" s="149">
        <v>123</v>
      </c>
      <c r="J479" s="149">
        <v>10978</v>
      </c>
      <c r="K479" s="149">
        <v>553</v>
      </c>
      <c r="L479" s="149">
        <v>32</v>
      </c>
      <c r="M479" s="149">
        <v>553</v>
      </c>
      <c r="N479" s="149">
        <v>11245</v>
      </c>
      <c r="O479" s="149">
        <v>1</v>
      </c>
      <c r="P479" s="149">
        <v>11245</v>
      </c>
      <c r="Q479" s="149">
        <v>11245</v>
      </c>
      <c r="R479" s="149">
        <v>11245</v>
      </c>
      <c r="S479" s="149">
        <v>70</v>
      </c>
      <c r="T479" s="149">
        <v>125</v>
      </c>
      <c r="U479" s="149">
        <v>592</v>
      </c>
      <c r="V479" s="149">
        <v>579</v>
      </c>
      <c r="W479" s="149">
        <v>555</v>
      </c>
      <c r="X479" s="149">
        <v>9213.453877192982</v>
      </c>
      <c r="Y479" s="149">
        <v>27</v>
      </c>
      <c r="Z479" s="149">
        <v>557</v>
      </c>
      <c r="AA479" s="149">
        <v>0</v>
      </c>
      <c r="AB479" s="149">
        <v>70</v>
      </c>
      <c r="AC479" s="149">
        <v>1</v>
      </c>
      <c r="AD479" s="149">
        <v>25</v>
      </c>
      <c r="AE479" s="149">
        <v>557</v>
      </c>
      <c r="AF479" s="149">
        <v>557</v>
      </c>
      <c r="AG479" s="149">
        <v>67</v>
      </c>
      <c r="AH479" s="149">
        <v>66</v>
      </c>
      <c r="AI479" s="149">
        <v>94</v>
      </c>
      <c r="AJ479" s="149">
        <v>92</v>
      </c>
      <c r="AK479" s="150">
        <v>1028</v>
      </c>
      <c r="AL479" s="150">
        <v>266</v>
      </c>
      <c r="AM479" s="150">
        <v>762</v>
      </c>
      <c r="AN479" s="149">
        <v>854</v>
      </c>
      <c r="AO479" s="149">
        <v>619</v>
      </c>
      <c r="AP479" s="149">
        <v>389</v>
      </c>
      <c r="AQ479" s="149">
        <v>328</v>
      </c>
      <c r="AR479" s="149">
        <v>510</v>
      </c>
      <c r="AS479" s="149">
        <v>138</v>
      </c>
    </row>
    <row r="480" spans="1:45">
      <c r="A480" s="147" t="s">
        <v>260</v>
      </c>
      <c r="B480" s="147" t="s">
        <v>13</v>
      </c>
      <c r="C480" s="147" t="s">
        <v>525</v>
      </c>
      <c r="D480" s="147" t="s">
        <v>547</v>
      </c>
      <c r="E480" s="147" t="s">
        <v>452</v>
      </c>
      <c r="F480" s="149">
        <v>13325</v>
      </c>
      <c r="G480" s="149">
        <v>3</v>
      </c>
      <c r="H480" s="149">
        <v>5164</v>
      </c>
      <c r="I480" s="149">
        <v>146</v>
      </c>
      <c r="J480" s="149">
        <v>12207</v>
      </c>
      <c r="K480" s="149">
        <v>583</v>
      </c>
      <c r="L480" s="149">
        <v>31</v>
      </c>
      <c r="M480" s="149">
        <v>583</v>
      </c>
      <c r="N480" s="149">
        <v>12795</v>
      </c>
      <c r="O480" s="149">
        <v>4</v>
      </c>
      <c r="P480" s="149">
        <v>12795</v>
      </c>
      <c r="Q480" s="149">
        <v>12795</v>
      </c>
      <c r="R480" s="149">
        <v>12795</v>
      </c>
      <c r="S480" s="149">
        <v>58</v>
      </c>
      <c r="T480" s="149">
        <v>94</v>
      </c>
      <c r="U480" s="149">
        <v>879</v>
      </c>
      <c r="V480" s="149">
        <v>595</v>
      </c>
      <c r="W480" s="149">
        <v>569</v>
      </c>
      <c r="X480" s="149">
        <v>9404.3968596491231</v>
      </c>
      <c r="Y480" s="149">
        <v>31</v>
      </c>
      <c r="Z480" s="149">
        <v>428</v>
      </c>
      <c r="AA480" s="149">
        <v>0</v>
      </c>
      <c r="AB480" s="149">
        <v>70</v>
      </c>
      <c r="AC480" s="149">
        <v>1</v>
      </c>
      <c r="AD480" s="149">
        <v>40</v>
      </c>
      <c r="AE480" s="149">
        <v>580</v>
      </c>
      <c r="AF480" s="149">
        <v>540</v>
      </c>
      <c r="AG480" s="149">
        <v>7</v>
      </c>
      <c r="AH480" s="149">
        <v>4</v>
      </c>
      <c r="AI480" s="149">
        <v>17</v>
      </c>
      <c r="AJ480" s="149">
        <v>17</v>
      </c>
      <c r="AK480" s="150">
        <v>986</v>
      </c>
      <c r="AL480" s="150">
        <v>304</v>
      </c>
      <c r="AM480" s="150">
        <v>682</v>
      </c>
      <c r="AN480" s="149">
        <v>789</v>
      </c>
      <c r="AO480" s="149">
        <v>552</v>
      </c>
      <c r="AP480" s="149">
        <v>418</v>
      </c>
      <c r="AQ480" s="149">
        <v>269</v>
      </c>
      <c r="AR480" s="149">
        <v>513</v>
      </c>
      <c r="AS480" s="149">
        <v>170</v>
      </c>
    </row>
    <row r="481" spans="1:45">
      <c r="A481" s="147" t="s">
        <v>260</v>
      </c>
      <c r="B481" s="147" t="s">
        <v>13</v>
      </c>
      <c r="C481" s="147" t="s">
        <v>525</v>
      </c>
      <c r="D481" s="147" t="s">
        <v>547</v>
      </c>
      <c r="E481" s="147" t="s">
        <v>453</v>
      </c>
      <c r="F481" s="149">
        <v>12812</v>
      </c>
      <c r="G481" s="149">
        <v>5</v>
      </c>
      <c r="H481" s="149">
        <v>5364</v>
      </c>
      <c r="I481" s="149">
        <v>94</v>
      </c>
      <c r="J481" s="149">
        <v>11993</v>
      </c>
      <c r="K481" s="149">
        <v>495</v>
      </c>
      <c r="L481" s="149">
        <v>8</v>
      </c>
      <c r="M481" s="149">
        <v>584</v>
      </c>
      <c r="N481" s="149">
        <v>12812</v>
      </c>
      <c r="O481" s="149">
        <v>4</v>
      </c>
      <c r="P481" s="149">
        <v>12812</v>
      </c>
      <c r="Q481" s="149">
        <v>12812</v>
      </c>
      <c r="R481" s="149">
        <v>12765</v>
      </c>
      <c r="S481" s="149">
        <v>32</v>
      </c>
      <c r="T481" s="149">
        <v>65</v>
      </c>
      <c r="U481" s="149">
        <v>1348</v>
      </c>
      <c r="V481" s="149">
        <v>510</v>
      </c>
      <c r="W481" s="149">
        <v>505</v>
      </c>
      <c r="X481" s="149">
        <v>7371.5258070175441</v>
      </c>
      <c r="Y481" s="149">
        <v>11</v>
      </c>
      <c r="Z481" s="149">
        <v>253</v>
      </c>
      <c r="AA481" s="149">
        <v>0</v>
      </c>
      <c r="AB481" s="149">
        <v>0</v>
      </c>
      <c r="AC481" s="149">
        <v>0</v>
      </c>
      <c r="AD481" s="149">
        <v>0</v>
      </c>
      <c r="AE481" s="149">
        <v>500</v>
      </c>
      <c r="AF481" s="149">
        <v>460</v>
      </c>
      <c r="AG481" s="149">
        <v>4</v>
      </c>
      <c r="AH481" s="149">
        <v>1</v>
      </c>
      <c r="AI481" s="149">
        <v>13</v>
      </c>
      <c r="AJ481" s="149">
        <v>13</v>
      </c>
      <c r="AK481" s="150">
        <v>906</v>
      </c>
      <c r="AL481" s="150">
        <v>354</v>
      </c>
      <c r="AM481" s="150">
        <v>552</v>
      </c>
      <c r="AN481" s="149">
        <v>673</v>
      </c>
      <c r="AO481" s="149">
        <v>379</v>
      </c>
      <c r="AP481" s="149">
        <v>505</v>
      </c>
      <c r="AQ481" s="149">
        <v>196</v>
      </c>
      <c r="AR481" s="149">
        <v>454</v>
      </c>
      <c r="AS481" s="149">
        <v>226</v>
      </c>
    </row>
    <row r="482" spans="1:45">
      <c r="A482" s="147" t="s">
        <v>260</v>
      </c>
      <c r="B482" s="147" t="s">
        <v>14</v>
      </c>
      <c r="C482" s="147" t="s">
        <v>92</v>
      </c>
      <c r="D482" s="147" t="s">
        <v>548</v>
      </c>
      <c r="E482" s="147" t="s">
        <v>449</v>
      </c>
      <c r="F482" s="149">
        <v>1158</v>
      </c>
      <c r="G482" s="149">
        <v>0</v>
      </c>
      <c r="H482" s="149">
        <v>582</v>
      </c>
      <c r="I482" s="149">
        <v>341</v>
      </c>
      <c r="J482" s="149">
        <v>1158</v>
      </c>
      <c r="K482" s="149">
        <v>5</v>
      </c>
      <c r="L482" s="149">
        <v>0</v>
      </c>
      <c r="M482" s="149">
        <v>5</v>
      </c>
      <c r="N482" s="149">
        <v>102</v>
      </c>
      <c r="O482" s="149">
        <v>0</v>
      </c>
      <c r="P482" s="149">
        <v>102</v>
      </c>
      <c r="Q482" s="149">
        <v>102</v>
      </c>
      <c r="R482" s="149">
        <v>102</v>
      </c>
      <c r="S482" s="149">
        <v>1</v>
      </c>
      <c r="T482" s="149">
        <v>1</v>
      </c>
      <c r="U482" s="149">
        <v>9</v>
      </c>
      <c r="V482" s="149">
        <v>5</v>
      </c>
      <c r="W482" s="149">
        <v>5</v>
      </c>
      <c r="X482" s="149">
        <v>276</v>
      </c>
      <c r="Y482" s="149">
        <v>0</v>
      </c>
      <c r="Z482" s="149">
        <v>0</v>
      </c>
      <c r="AA482" s="149">
        <v>0</v>
      </c>
      <c r="AB482" s="149">
        <v>0</v>
      </c>
      <c r="AC482" s="149">
        <v>0</v>
      </c>
      <c r="AD482" s="149">
        <v>0</v>
      </c>
      <c r="AE482" s="149">
        <v>4</v>
      </c>
      <c r="AF482" s="149">
        <v>15</v>
      </c>
      <c r="AG482" s="149">
        <v>21</v>
      </c>
      <c r="AH482" s="149">
        <v>12</v>
      </c>
      <c r="AI482" s="149">
        <v>26</v>
      </c>
      <c r="AJ482" s="149">
        <v>26</v>
      </c>
      <c r="AK482" s="150">
        <v>9</v>
      </c>
      <c r="AL482" s="150">
        <v>4</v>
      </c>
      <c r="AM482" s="150">
        <v>5</v>
      </c>
      <c r="AN482" s="149">
        <v>5</v>
      </c>
      <c r="AO482" s="149">
        <v>2</v>
      </c>
      <c r="AP482" s="149">
        <v>7</v>
      </c>
      <c r="AQ482" s="149">
        <v>11</v>
      </c>
      <c r="AR482" s="149">
        <v>10</v>
      </c>
      <c r="AS482" s="149">
        <v>2</v>
      </c>
    </row>
    <row r="483" spans="1:45">
      <c r="A483" s="147" t="s">
        <v>260</v>
      </c>
      <c r="B483" s="147" t="s">
        <v>14</v>
      </c>
      <c r="C483" s="147" t="s">
        <v>92</v>
      </c>
      <c r="D483" s="147" t="s">
        <v>548</v>
      </c>
      <c r="E483" s="147" t="s">
        <v>451</v>
      </c>
      <c r="F483" s="149">
        <v>933</v>
      </c>
      <c r="G483" s="149">
        <v>0</v>
      </c>
      <c r="H483" s="149">
        <v>483</v>
      </c>
      <c r="I483" s="149">
        <v>211</v>
      </c>
      <c r="J483" s="149">
        <v>933</v>
      </c>
      <c r="K483" s="149">
        <v>15</v>
      </c>
      <c r="L483" s="149">
        <v>0</v>
      </c>
      <c r="M483" s="149">
        <v>15</v>
      </c>
      <c r="N483" s="149">
        <v>383</v>
      </c>
      <c r="O483" s="149">
        <v>0</v>
      </c>
      <c r="P483" s="149">
        <v>383</v>
      </c>
      <c r="Q483" s="149">
        <v>383</v>
      </c>
      <c r="R483" s="149">
        <v>383</v>
      </c>
      <c r="S483" s="149">
        <v>0</v>
      </c>
      <c r="T483" s="149">
        <v>2</v>
      </c>
      <c r="U483" s="149">
        <v>19</v>
      </c>
      <c r="V483" s="149">
        <v>15</v>
      </c>
      <c r="W483" s="149">
        <v>11</v>
      </c>
      <c r="X483" s="149">
        <v>504</v>
      </c>
      <c r="Y483" s="149">
        <v>4</v>
      </c>
      <c r="Z483" s="149">
        <v>244</v>
      </c>
      <c r="AA483" s="149">
        <v>0</v>
      </c>
      <c r="AB483" s="149">
        <v>0</v>
      </c>
      <c r="AC483" s="149">
        <v>0</v>
      </c>
      <c r="AD483" s="149">
        <v>0</v>
      </c>
      <c r="AE483" s="149">
        <v>13</v>
      </c>
      <c r="AF483" s="149">
        <v>14</v>
      </c>
      <c r="AG483" s="149">
        <v>0</v>
      </c>
      <c r="AH483" s="149">
        <v>0</v>
      </c>
      <c r="AI483" s="149">
        <v>0</v>
      </c>
      <c r="AJ483" s="149">
        <v>0</v>
      </c>
      <c r="AK483" s="150">
        <v>28</v>
      </c>
      <c r="AL483" s="150">
        <v>20</v>
      </c>
      <c r="AM483" s="150">
        <v>8</v>
      </c>
      <c r="AN483" s="149">
        <v>8</v>
      </c>
      <c r="AO483" s="149">
        <v>21</v>
      </c>
      <c r="AP483" s="149">
        <v>7</v>
      </c>
      <c r="AQ483" s="149">
        <v>4</v>
      </c>
      <c r="AR483" s="149">
        <v>8</v>
      </c>
      <c r="AS483" s="149">
        <v>3</v>
      </c>
    </row>
    <row r="484" spans="1:45">
      <c r="A484" s="147" t="s">
        <v>260</v>
      </c>
      <c r="B484" s="147" t="s">
        <v>14</v>
      </c>
      <c r="C484" s="147" t="s">
        <v>92</v>
      </c>
      <c r="D484" s="147" t="s">
        <v>548</v>
      </c>
      <c r="E484" s="147" t="s">
        <v>452</v>
      </c>
      <c r="F484" s="149">
        <v>1155</v>
      </c>
      <c r="G484" s="149">
        <v>0</v>
      </c>
      <c r="H484" s="149">
        <v>555</v>
      </c>
      <c r="I484" s="149">
        <v>243</v>
      </c>
      <c r="J484" s="149">
        <v>1155</v>
      </c>
      <c r="K484" s="149">
        <v>28</v>
      </c>
      <c r="L484" s="149">
        <v>0</v>
      </c>
      <c r="M484" s="149">
        <v>28</v>
      </c>
      <c r="N484" s="149">
        <v>812</v>
      </c>
      <c r="O484" s="149">
        <v>0</v>
      </c>
      <c r="P484" s="149">
        <v>812</v>
      </c>
      <c r="Q484" s="149">
        <v>799</v>
      </c>
      <c r="R484" s="149">
        <v>812</v>
      </c>
      <c r="S484" s="149">
        <v>3</v>
      </c>
      <c r="T484" s="149">
        <v>1</v>
      </c>
      <c r="U484" s="149">
        <v>28</v>
      </c>
      <c r="V484" s="149">
        <v>28</v>
      </c>
      <c r="W484" s="149">
        <v>24</v>
      </c>
      <c r="X484" s="149">
        <v>720</v>
      </c>
      <c r="Y484" s="149">
        <v>4</v>
      </c>
      <c r="Z484" s="149">
        <v>124</v>
      </c>
      <c r="AA484" s="149">
        <v>0</v>
      </c>
      <c r="AB484" s="149">
        <v>0</v>
      </c>
      <c r="AC484" s="149">
        <v>0</v>
      </c>
      <c r="AD484" s="149">
        <v>0</v>
      </c>
      <c r="AE484" s="149">
        <v>24</v>
      </c>
      <c r="AF484" s="149">
        <v>25</v>
      </c>
      <c r="AG484" s="149">
        <v>0</v>
      </c>
      <c r="AH484" s="149">
        <v>0</v>
      </c>
      <c r="AI484" s="149">
        <v>0</v>
      </c>
      <c r="AJ484" s="149">
        <v>0</v>
      </c>
      <c r="AK484" s="150">
        <v>53</v>
      </c>
      <c r="AL484" s="150">
        <v>38</v>
      </c>
      <c r="AM484" s="150">
        <v>15</v>
      </c>
      <c r="AN484" s="149">
        <v>15</v>
      </c>
      <c r="AO484" s="149">
        <v>43</v>
      </c>
      <c r="AP484" s="149">
        <v>10</v>
      </c>
      <c r="AQ484" s="149">
        <v>10</v>
      </c>
      <c r="AR484" s="149">
        <v>19</v>
      </c>
      <c r="AS484" s="149">
        <v>7</v>
      </c>
    </row>
    <row r="485" spans="1:45">
      <c r="A485" s="147" t="s">
        <v>260</v>
      </c>
      <c r="B485" s="147" t="s">
        <v>14</v>
      </c>
      <c r="C485" s="147" t="s">
        <v>92</v>
      </c>
      <c r="D485" s="147" t="s">
        <v>548</v>
      </c>
      <c r="E485" s="147" t="s">
        <v>453</v>
      </c>
      <c r="F485" s="149">
        <v>1570</v>
      </c>
      <c r="G485" s="149">
        <v>0</v>
      </c>
      <c r="H485" s="149">
        <v>721</v>
      </c>
      <c r="I485" s="149">
        <v>240</v>
      </c>
      <c r="J485" s="149">
        <v>1570</v>
      </c>
      <c r="K485" s="149">
        <v>50</v>
      </c>
      <c r="L485" s="149">
        <v>2</v>
      </c>
      <c r="M485" s="149">
        <v>50</v>
      </c>
      <c r="N485" s="149">
        <v>1614</v>
      </c>
      <c r="O485" s="149">
        <v>0</v>
      </c>
      <c r="P485" s="149">
        <v>1614</v>
      </c>
      <c r="Q485" s="149">
        <v>1535</v>
      </c>
      <c r="R485" s="149">
        <v>1614</v>
      </c>
      <c r="S485" s="149">
        <v>6</v>
      </c>
      <c r="T485" s="149">
        <v>5</v>
      </c>
      <c r="U485" s="149">
        <v>66</v>
      </c>
      <c r="V485" s="149">
        <v>50</v>
      </c>
      <c r="W485" s="149">
        <v>35</v>
      </c>
      <c r="X485" s="149">
        <v>720</v>
      </c>
      <c r="Y485" s="149">
        <v>15</v>
      </c>
      <c r="Z485" s="149">
        <v>364</v>
      </c>
      <c r="AA485" s="149">
        <v>0</v>
      </c>
      <c r="AB485" s="149">
        <v>0</v>
      </c>
      <c r="AC485" s="149">
        <v>0</v>
      </c>
      <c r="AD485" s="149">
        <v>0</v>
      </c>
      <c r="AE485" s="149">
        <v>50</v>
      </c>
      <c r="AF485" s="149">
        <v>47</v>
      </c>
      <c r="AG485" s="149">
        <v>0</v>
      </c>
      <c r="AH485" s="149">
        <v>0</v>
      </c>
      <c r="AI485" s="149">
        <v>0</v>
      </c>
      <c r="AJ485" s="149">
        <v>0</v>
      </c>
      <c r="AK485" s="150">
        <v>99</v>
      </c>
      <c r="AL485" s="150">
        <v>74</v>
      </c>
      <c r="AM485" s="150">
        <v>25</v>
      </c>
      <c r="AN485" s="149">
        <v>25</v>
      </c>
      <c r="AO485" s="149">
        <v>71</v>
      </c>
      <c r="AP485" s="149">
        <v>28</v>
      </c>
      <c r="AQ485" s="149">
        <v>5</v>
      </c>
      <c r="AR485" s="149">
        <v>39</v>
      </c>
      <c r="AS485" s="149">
        <v>25</v>
      </c>
    </row>
    <row r="486" spans="1:45">
      <c r="A486" s="147" t="s">
        <v>260</v>
      </c>
      <c r="B486" s="147" t="s">
        <v>14</v>
      </c>
      <c r="C486" s="147" t="s">
        <v>92</v>
      </c>
      <c r="D486" s="147" t="s">
        <v>549</v>
      </c>
      <c r="E486" s="147" t="s">
        <v>449</v>
      </c>
      <c r="F486" s="149">
        <v>1971</v>
      </c>
      <c r="G486" s="149">
        <v>1</v>
      </c>
      <c r="H486" s="149">
        <v>923</v>
      </c>
      <c r="I486" s="149">
        <v>330</v>
      </c>
      <c r="J486" s="149">
        <v>1970</v>
      </c>
      <c r="K486" s="149">
        <v>7</v>
      </c>
      <c r="L486" s="149">
        <v>2</v>
      </c>
      <c r="M486" s="149">
        <v>7</v>
      </c>
      <c r="N486" s="149">
        <v>174</v>
      </c>
      <c r="O486" s="149">
        <v>0</v>
      </c>
      <c r="P486" s="149">
        <v>174</v>
      </c>
      <c r="Q486" s="149">
        <v>158</v>
      </c>
      <c r="R486" s="149">
        <v>174</v>
      </c>
      <c r="S486" s="149">
        <v>0</v>
      </c>
      <c r="T486" s="149">
        <v>0</v>
      </c>
      <c r="U486" s="149">
        <v>0</v>
      </c>
      <c r="V486" s="149">
        <v>7</v>
      </c>
      <c r="W486" s="149">
        <v>6</v>
      </c>
      <c r="X486" s="149">
        <v>330</v>
      </c>
      <c r="Y486" s="149">
        <v>1</v>
      </c>
      <c r="Z486" s="149">
        <v>56</v>
      </c>
      <c r="AA486" s="149">
        <v>0</v>
      </c>
      <c r="AB486" s="149">
        <v>0</v>
      </c>
      <c r="AC486" s="149">
        <v>0</v>
      </c>
      <c r="AD486" s="149">
        <v>0</v>
      </c>
      <c r="AE486" s="149">
        <v>6</v>
      </c>
      <c r="AF486" s="149">
        <v>7</v>
      </c>
      <c r="AG486" s="149">
        <v>13</v>
      </c>
      <c r="AH486" s="149">
        <v>11</v>
      </c>
      <c r="AI486" s="149">
        <v>14</v>
      </c>
      <c r="AJ486" s="149">
        <v>22</v>
      </c>
      <c r="AK486" s="150">
        <v>14</v>
      </c>
      <c r="AL486" s="150">
        <v>14</v>
      </c>
      <c r="AM486" s="150">
        <v>0</v>
      </c>
      <c r="AN486" s="149">
        <v>0</v>
      </c>
      <c r="AO486" s="149">
        <v>5</v>
      </c>
      <c r="AP486" s="149">
        <v>9</v>
      </c>
      <c r="AQ486" s="149">
        <v>0</v>
      </c>
      <c r="AR486" s="149">
        <v>10</v>
      </c>
      <c r="AS486" s="149">
        <v>4</v>
      </c>
    </row>
    <row r="487" spans="1:45">
      <c r="A487" s="147" t="s">
        <v>260</v>
      </c>
      <c r="B487" s="147" t="s">
        <v>14</v>
      </c>
      <c r="C487" s="147" t="s">
        <v>92</v>
      </c>
      <c r="D487" s="147" t="s">
        <v>549</v>
      </c>
      <c r="E487" s="147" t="s">
        <v>451</v>
      </c>
      <c r="F487" s="149">
        <v>1176</v>
      </c>
      <c r="G487" s="149">
        <v>0</v>
      </c>
      <c r="H487" s="149">
        <v>539</v>
      </c>
      <c r="I487" s="149">
        <v>191</v>
      </c>
      <c r="J487" s="149">
        <v>1176</v>
      </c>
      <c r="K487" s="149">
        <v>19</v>
      </c>
      <c r="L487" s="149">
        <v>3</v>
      </c>
      <c r="M487" s="149">
        <v>19</v>
      </c>
      <c r="N487" s="149">
        <v>455</v>
      </c>
      <c r="O487" s="149">
        <v>0</v>
      </c>
      <c r="P487" s="149">
        <v>455</v>
      </c>
      <c r="Q487" s="149">
        <v>372</v>
      </c>
      <c r="R487" s="149">
        <v>455</v>
      </c>
      <c r="S487" s="149">
        <v>2</v>
      </c>
      <c r="T487" s="149">
        <v>1</v>
      </c>
      <c r="U487" s="149">
        <v>3</v>
      </c>
      <c r="V487" s="149">
        <v>19</v>
      </c>
      <c r="W487" s="149">
        <v>18</v>
      </c>
      <c r="X487" s="149">
        <v>542</v>
      </c>
      <c r="Y487" s="149">
        <v>1</v>
      </c>
      <c r="Z487" s="149">
        <v>56</v>
      </c>
      <c r="AA487" s="149">
        <v>0</v>
      </c>
      <c r="AB487" s="149">
        <v>0</v>
      </c>
      <c r="AC487" s="149">
        <v>0</v>
      </c>
      <c r="AD487" s="149">
        <v>0</v>
      </c>
      <c r="AE487" s="149">
        <v>15</v>
      </c>
      <c r="AF487" s="149">
        <v>18</v>
      </c>
      <c r="AG487" s="149">
        <v>1</v>
      </c>
      <c r="AH487" s="149">
        <v>1</v>
      </c>
      <c r="AI487" s="149">
        <v>1</v>
      </c>
      <c r="AJ487" s="149">
        <v>1</v>
      </c>
      <c r="AK487" s="150">
        <v>38</v>
      </c>
      <c r="AL487" s="150">
        <v>38</v>
      </c>
      <c r="AM487" s="150">
        <v>0</v>
      </c>
      <c r="AN487" s="149">
        <v>0</v>
      </c>
      <c r="AO487" s="149">
        <v>17</v>
      </c>
      <c r="AP487" s="149">
        <v>21</v>
      </c>
      <c r="AQ487" s="149">
        <v>0</v>
      </c>
      <c r="AR487" s="149">
        <v>20</v>
      </c>
      <c r="AS487" s="149">
        <v>10</v>
      </c>
    </row>
    <row r="488" spans="1:45">
      <c r="A488" s="147" t="s">
        <v>260</v>
      </c>
      <c r="B488" s="147" t="s">
        <v>14</v>
      </c>
      <c r="C488" s="147" t="s">
        <v>92</v>
      </c>
      <c r="D488" s="147" t="s">
        <v>549</v>
      </c>
      <c r="E488" s="147" t="s">
        <v>452</v>
      </c>
      <c r="F488" s="149">
        <v>1386</v>
      </c>
      <c r="G488" s="149">
        <v>2</v>
      </c>
      <c r="H488" s="149">
        <v>750</v>
      </c>
      <c r="I488" s="149">
        <v>229</v>
      </c>
      <c r="J488" s="149">
        <v>1384</v>
      </c>
      <c r="K488" s="149">
        <v>25</v>
      </c>
      <c r="L488" s="149">
        <v>0</v>
      </c>
      <c r="M488" s="149">
        <v>25</v>
      </c>
      <c r="N488" s="149">
        <v>902</v>
      </c>
      <c r="O488" s="149">
        <v>0</v>
      </c>
      <c r="P488" s="149">
        <v>902</v>
      </c>
      <c r="Q488" s="149">
        <v>645</v>
      </c>
      <c r="R488" s="149">
        <v>902</v>
      </c>
      <c r="S488" s="149">
        <v>5</v>
      </c>
      <c r="T488" s="149">
        <v>6</v>
      </c>
      <c r="U488" s="149">
        <v>8</v>
      </c>
      <c r="V488" s="149">
        <v>25</v>
      </c>
      <c r="W488" s="149">
        <v>23</v>
      </c>
      <c r="X488" s="149">
        <v>598</v>
      </c>
      <c r="Y488" s="149">
        <v>2</v>
      </c>
      <c r="Z488" s="149">
        <v>56</v>
      </c>
      <c r="AA488" s="149">
        <v>0</v>
      </c>
      <c r="AB488" s="149">
        <v>0</v>
      </c>
      <c r="AC488" s="149">
        <v>0</v>
      </c>
      <c r="AD488" s="149">
        <v>0</v>
      </c>
      <c r="AE488" s="149">
        <v>19</v>
      </c>
      <c r="AF488" s="149">
        <v>27</v>
      </c>
      <c r="AG488" s="149">
        <v>0</v>
      </c>
      <c r="AH488" s="149">
        <v>0</v>
      </c>
      <c r="AI488" s="149">
        <v>0</v>
      </c>
      <c r="AJ488" s="149">
        <v>0</v>
      </c>
      <c r="AK488" s="150">
        <v>52</v>
      </c>
      <c r="AL488" s="150">
        <v>51</v>
      </c>
      <c r="AM488" s="150">
        <v>1</v>
      </c>
      <c r="AN488" s="149">
        <v>1</v>
      </c>
      <c r="AO488" s="149">
        <v>9</v>
      </c>
      <c r="AP488" s="149">
        <v>43</v>
      </c>
      <c r="AQ488" s="149">
        <v>0</v>
      </c>
      <c r="AR488" s="149">
        <v>36</v>
      </c>
      <c r="AS488" s="149">
        <v>16</v>
      </c>
    </row>
    <row r="489" spans="1:45">
      <c r="A489" s="147" t="s">
        <v>260</v>
      </c>
      <c r="B489" s="147" t="s">
        <v>14</v>
      </c>
      <c r="C489" s="147" t="s">
        <v>92</v>
      </c>
      <c r="D489" s="147" t="s">
        <v>549</v>
      </c>
      <c r="E489" s="147" t="s">
        <v>453</v>
      </c>
      <c r="F489" s="149">
        <v>1502</v>
      </c>
      <c r="G489" s="149">
        <v>2</v>
      </c>
      <c r="H489" s="149">
        <v>747</v>
      </c>
      <c r="I489" s="149">
        <v>245</v>
      </c>
      <c r="J489" s="149">
        <v>1500</v>
      </c>
      <c r="K489" s="149">
        <v>58</v>
      </c>
      <c r="L489" s="149">
        <v>7</v>
      </c>
      <c r="M489" s="149">
        <v>58</v>
      </c>
      <c r="N489" s="149">
        <v>1587</v>
      </c>
      <c r="O489" s="149">
        <v>0</v>
      </c>
      <c r="P489" s="149">
        <v>1587</v>
      </c>
      <c r="Q489" s="149">
        <v>1134</v>
      </c>
      <c r="R489" s="149">
        <v>1587</v>
      </c>
      <c r="S489" s="149">
        <v>5</v>
      </c>
      <c r="T489" s="149">
        <v>7</v>
      </c>
      <c r="U489" s="149">
        <v>8</v>
      </c>
      <c r="V489" s="149">
        <v>58</v>
      </c>
      <c r="W489" s="149">
        <v>51</v>
      </c>
      <c r="X489" s="149">
        <v>598</v>
      </c>
      <c r="Y489" s="149">
        <v>7</v>
      </c>
      <c r="Z489" s="149">
        <v>264</v>
      </c>
      <c r="AA489" s="149">
        <v>0</v>
      </c>
      <c r="AB489" s="149">
        <v>0</v>
      </c>
      <c r="AC489" s="149">
        <v>0</v>
      </c>
      <c r="AD489" s="149">
        <v>0</v>
      </c>
      <c r="AE489" s="149">
        <v>58</v>
      </c>
      <c r="AF489" s="149">
        <v>54</v>
      </c>
      <c r="AG489" s="149">
        <v>0</v>
      </c>
      <c r="AH489" s="149">
        <v>0</v>
      </c>
      <c r="AI489" s="149">
        <v>0</v>
      </c>
      <c r="AJ489" s="149">
        <v>0</v>
      </c>
      <c r="AK489" s="150">
        <v>117</v>
      </c>
      <c r="AL489" s="150">
        <v>117</v>
      </c>
      <c r="AM489" s="150">
        <v>0</v>
      </c>
      <c r="AN489" s="149">
        <v>0</v>
      </c>
      <c r="AO489" s="149">
        <v>49</v>
      </c>
      <c r="AP489" s="149">
        <v>68</v>
      </c>
      <c r="AQ489" s="149">
        <v>2</v>
      </c>
      <c r="AR489" s="149">
        <v>60</v>
      </c>
      <c r="AS489" s="149">
        <v>36</v>
      </c>
    </row>
    <row r="490" spans="1:45">
      <c r="A490" s="147" t="s">
        <v>260</v>
      </c>
      <c r="B490" s="147" t="s">
        <v>14</v>
      </c>
      <c r="C490" s="147" t="s">
        <v>92</v>
      </c>
      <c r="D490" s="147" t="s">
        <v>550</v>
      </c>
      <c r="E490" s="147" t="s">
        <v>449</v>
      </c>
      <c r="F490" s="149">
        <v>1843</v>
      </c>
      <c r="G490" s="149">
        <v>0</v>
      </c>
      <c r="H490" s="149">
        <v>768</v>
      </c>
      <c r="I490" s="149">
        <v>35</v>
      </c>
      <c r="J490" s="149">
        <v>1843</v>
      </c>
      <c r="K490" s="149">
        <v>8</v>
      </c>
      <c r="L490" s="149">
        <v>0</v>
      </c>
      <c r="M490" s="149">
        <v>8</v>
      </c>
      <c r="N490" s="149">
        <v>215</v>
      </c>
      <c r="O490" s="149">
        <v>0</v>
      </c>
      <c r="P490" s="149">
        <v>215</v>
      </c>
      <c r="Q490" s="149">
        <v>215</v>
      </c>
      <c r="R490" s="149">
        <v>215</v>
      </c>
      <c r="S490" s="149">
        <v>4</v>
      </c>
      <c r="T490" s="149">
        <v>2</v>
      </c>
      <c r="U490" s="149">
        <v>0</v>
      </c>
      <c r="V490" s="149">
        <v>8</v>
      </c>
      <c r="W490" s="149">
        <v>8</v>
      </c>
      <c r="X490" s="149">
        <v>214.5</v>
      </c>
      <c r="Y490" s="149">
        <v>0</v>
      </c>
      <c r="Z490" s="149">
        <v>0</v>
      </c>
      <c r="AA490" s="149">
        <v>0</v>
      </c>
      <c r="AB490" s="149">
        <v>0</v>
      </c>
      <c r="AC490" s="149">
        <v>0</v>
      </c>
      <c r="AD490" s="149">
        <v>0</v>
      </c>
      <c r="AE490" s="149">
        <v>8</v>
      </c>
      <c r="AF490" s="149">
        <v>12</v>
      </c>
      <c r="AG490" s="149">
        <v>19</v>
      </c>
      <c r="AH490" s="149">
        <v>18</v>
      </c>
      <c r="AI490" s="149">
        <v>30</v>
      </c>
      <c r="AJ490" s="149">
        <v>24</v>
      </c>
      <c r="AK490" s="150">
        <v>16</v>
      </c>
      <c r="AL490" s="150">
        <v>8</v>
      </c>
      <c r="AM490" s="150">
        <v>8</v>
      </c>
      <c r="AN490" s="149">
        <v>8</v>
      </c>
      <c r="AO490" s="149">
        <v>11</v>
      </c>
      <c r="AP490" s="149">
        <v>5</v>
      </c>
      <c r="AQ490" s="149">
        <v>0</v>
      </c>
      <c r="AR490" s="149">
        <v>14</v>
      </c>
      <c r="AS490" s="149">
        <v>22</v>
      </c>
    </row>
    <row r="491" spans="1:45">
      <c r="A491" s="147" t="s">
        <v>260</v>
      </c>
      <c r="B491" s="147" t="s">
        <v>14</v>
      </c>
      <c r="C491" s="147" t="s">
        <v>92</v>
      </c>
      <c r="D491" s="147" t="s">
        <v>550</v>
      </c>
      <c r="E491" s="147" t="s">
        <v>451</v>
      </c>
      <c r="F491" s="149">
        <v>1127</v>
      </c>
      <c r="G491" s="149">
        <v>0</v>
      </c>
      <c r="H491" s="149">
        <v>496</v>
      </c>
      <c r="I491" s="149">
        <v>34</v>
      </c>
      <c r="J491" s="149">
        <v>1127</v>
      </c>
      <c r="K491" s="149">
        <v>20</v>
      </c>
      <c r="L491" s="149">
        <v>6</v>
      </c>
      <c r="M491" s="149">
        <v>20</v>
      </c>
      <c r="N491" s="149">
        <v>550</v>
      </c>
      <c r="O491" s="149">
        <v>0</v>
      </c>
      <c r="P491" s="149">
        <v>550</v>
      </c>
      <c r="Q491" s="149">
        <v>542</v>
      </c>
      <c r="R491" s="149">
        <v>550</v>
      </c>
      <c r="S491" s="149">
        <v>2</v>
      </c>
      <c r="T491" s="149">
        <v>4</v>
      </c>
      <c r="U491" s="149">
        <v>8</v>
      </c>
      <c r="V491" s="149">
        <v>20</v>
      </c>
      <c r="W491" s="149">
        <v>18</v>
      </c>
      <c r="X491" s="149">
        <v>692.5</v>
      </c>
      <c r="Y491" s="149">
        <v>2</v>
      </c>
      <c r="Z491" s="149">
        <v>120</v>
      </c>
      <c r="AA491" s="149">
        <v>0</v>
      </c>
      <c r="AB491" s="149">
        <v>0</v>
      </c>
      <c r="AC491" s="149">
        <v>0</v>
      </c>
      <c r="AD491" s="149">
        <v>0</v>
      </c>
      <c r="AE491" s="149">
        <v>20</v>
      </c>
      <c r="AF491" s="149">
        <v>19</v>
      </c>
      <c r="AG491" s="149">
        <v>0</v>
      </c>
      <c r="AH491" s="149">
        <v>0</v>
      </c>
      <c r="AI491" s="149">
        <v>0</v>
      </c>
      <c r="AJ491" s="149">
        <v>0</v>
      </c>
      <c r="AK491" s="150">
        <v>37</v>
      </c>
      <c r="AL491" s="150">
        <v>29</v>
      </c>
      <c r="AM491" s="150">
        <v>8</v>
      </c>
      <c r="AN491" s="149">
        <v>8</v>
      </c>
      <c r="AO491" s="149">
        <v>16</v>
      </c>
      <c r="AP491" s="149">
        <v>21</v>
      </c>
      <c r="AQ491" s="149">
        <v>0</v>
      </c>
      <c r="AR491" s="149">
        <v>8</v>
      </c>
      <c r="AS491" s="149">
        <v>20</v>
      </c>
    </row>
    <row r="492" spans="1:45">
      <c r="A492" s="147" t="s">
        <v>260</v>
      </c>
      <c r="B492" s="147" t="s">
        <v>14</v>
      </c>
      <c r="C492" s="147" t="s">
        <v>92</v>
      </c>
      <c r="D492" s="147" t="s">
        <v>550</v>
      </c>
      <c r="E492" s="147" t="s">
        <v>452</v>
      </c>
      <c r="F492" s="149">
        <v>1407</v>
      </c>
      <c r="G492" s="149">
        <v>0</v>
      </c>
      <c r="H492" s="149">
        <v>592</v>
      </c>
      <c r="I492" s="149">
        <v>49</v>
      </c>
      <c r="J492" s="149">
        <v>1407</v>
      </c>
      <c r="K492" s="149">
        <v>36</v>
      </c>
      <c r="L492" s="149">
        <v>4</v>
      </c>
      <c r="M492" s="149">
        <v>36</v>
      </c>
      <c r="N492" s="149">
        <v>1108</v>
      </c>
      <c r="O492" s="149">
        <v>0</v>
      </c>
      <c r="P492" s="149">
        <v>1108</v>
      </c>
      <c r="Q492" s="149">
        <v>1078</v>
      </c>
      <c r="R492" s="149">
        <v>1108</v>
      </c>
      <c r="S492" s="149">
        <v>11</v>
      </c>
      <c r="T492" s="149">
        <v>11</v>
      </c>
      <c r="U492" s="149">
        <v>34</v>
      </c>
      <c r="V492" s="149">
        <v>36</v>
      </c>
      <c r="W492" s="149">
        <v>26</v>
      </c>
      <c r="X492" s="149">
        <v>584.5</v>
      </c>
      <c r="Y492" s="149">
        <v>10</v>
      </c>
      <c r="Z492" s="149">
        <v>390</v>
      </c>
      <c r="AA492" s="149">
        <v>0</v>
      </c>
      <c r="AB492" s="149">
        <v>0</v>
      </c>
      <c r="AC492" s="149">
        <v>0</v>
      </c>
      <c r="AD492" s="149">
        <v>0</v>
      </c>
      <c r="AE492" s="149">
        <v>36</v>
      </c>
      <c r="AF492" s="149">
        <v>36</v>
      </c>
      <c r="AG492" s="149">
        <v>0</v>
      </c>
      <c r="AH492" s="149">
        <v>0</v>
      </c>
      <c r="AI492" s="149">
        <v>0</v>
      </c>
      <c r="AJ492" s="149">
        <v>0</v>
      </c>
      <c r="AK492" s="150">
        <v>72</v>
      </c>
      <c r="AL492" s="150">
        <v>60</v>
      </c>
      <c r="AM492" s="150">
        <v>12</v>
      </c>
      <c r="AN492" s="149">
        <v>12</v>
      </c>
      <c r="AO492" s="149">
        <v>21</v>
      </c>
      <c r="AP492" s="149">
        <v>51</v>
      </c>
      <c r="AQ492" s="149">
        <v>1</v>
      </c>
      <c r="AR492" s="149">
        <v>16</v>
      </c>
      <c r="AS492" s="149">
        <v>50</v>
      </c>
    </row>
    <row r="493" spans="1:45">
      <c r="A493" s="147" t="s">
        <v>260</v>
      </c>
      <c r="B493" s="147" t="s">
        <v>14</v>
      </c>
      <c r="C493" s="147" t="s">
        <v>92</v>
      </c>
      <c r="D493" s="147" t="s">
        <v>550</v>
      </c>
      <c r="E493" s="147" t="s">
        <v>453</v>
      </c>
      <c r="F493" s="149">
        <v>1781</v>
      </c>
      <c r="G493" s="149">
        <v>2</v>
      </c>
      <c r="H493" s="149">
        <v>838</v>
      </c>
      <c r="I493" s="149">
        <v>75</v>
      </c>
      <c r="J493" s="149">
        <v>1779</v>
      </c>
      <c r="K493" s="149">
        <v>63</v>
      </c>
      <c r="L493" s="149">
        <v>9</v>
      </c>
      <c r="M493" s="149">
        <v>63</v>
      </c>
      <c r="N493" s="149">
        <v>1835</v>
      </c>
      <c r="O493" s="149">
        <v>0</v>
      </c>
      <c r="P493" s="149">
        <v>1835</v>
      </c>
      <c r="Q493" s="149">
        <v>1770</v>
      </c>
      <c r="R493" s="149">
        <v>1835</v>
      </c>
      <c r="S493" s="149">
        <v>20</v>
      </c>
      <c r="T493" s="149">
        <v>14</v>
      </c>
      <c r="U493" s="149">
        <v>93</v>
      </c>
      <c r="V493" s="149">
        <v>63</v>
      </c>
      <c r="W493" s="149">
        <v>44</v>
      </c>
      <c r="X493" s="149">
        <v>638.5</v>
      </c>
      <c r="Y493" s="149">
        <v>19</v>
      </c>
      <c r="Z493" s="149">
        <v>520</v>
      </c>
      <c r="AA493" s="149">
        <v>0</v>
      </c>
      <c r="AB493" s="149">
        <v>0</v>
      </c>
      <c r="AC493" s="149">
        <v>0</v>
      </c>
      <c r="AD493" s="149">
        <v>60</v>
      </c>
      <c r="AE493" s="149">
        <v>63</v>
      </c>
      <c r="AF493" s="149">
        <v>60</v>
      </c>
      <c r="AG493" s="149">
        <v>0</v>
      </c>
      <c r="AH493" s="149">
        <v>0</v>
      </c>
      <c r="AI493" s="149">
        <v>0</v>
      </c>
      <c r="AJ493" s="149">
        <v>0</v>
      </c>
      <c r="AK493" s="150">
        <v>126</v>
      </c>
      <c r="AL493" s="150">
        <v>111</v>
      </c>
      <c r="AM493" s="150">
        <v>15</v>
      </c>
      <c r="AN493" s="149">
        <v>15</v>
      </c>
      <c r="AO493" s="149">
        <v>39</v>
      </c>
      <c r="AP493" s="149">
        <v>87</v>
      </c>
      <c r="AQ493" s="149">
        <v>1</v>
      </c>
      <c r="AR493" s="149">
        <v>21</v>
      </c>
      <c r="AS493" s="149">
        <v>88</v>
      </c>
    </row>
    <row r="494" spans="1:45">
      <c r="A494" s="147" t="s">
        <v>260</v>
      </c>
      <c r="B494" s="147" t="s">
        <v>14</v>
      </c>
      <c r="C494" s="147" t="s">
        <v>92</v>
      </c>
      <c r="D494" s="147" t="s">
        <v>551</v>
      </c>
      <c r="E494" s="147" t="s">
        <v>449</v>
      </c>
      <c r="F494" s="149">
        <v>1275</v>
      </c>
      <c r="G494" s="149">
        <v>0</v>
      </c>
      <c r="H494" s="149">
        <v>577</v>
      </c>
      <c r="I494" s="149">
        <v>137</v>
      </c>
      <c r="J494" s="149">
        <v>1275</v>
      </c>
      <c r="K494" s="149">
        <v>8</v>
      </c>
      <c r="L494" s="149">
        <v>0</v>
      </c>
      <c r="M494" s="149">
        <v>8</v>
      </c>
      <c r="N494" s="149">
        <v>205</v>
      </c>
      <c r="O494" s="149">
        <v>0</v>
      </c>
      <c r="P494" s="149">
        <v>205</v>
      </c>
      <c r="Q494" s="149">
        <v>205</v>
      </c>
      <c r="R494" s="149">
        <v>205</v>
      </c>
      <c r="S494" s="149">
        <v>0</v>
      </c>
      <c r="T494" s="149">
        <v>0</v>
      </c>
      <c r="U494" s="149">
        <v>0</v>
      </c>
      <c r="V494" s="149">
        <v>8</v>
      </c>
      <c r="W494" s="149">
        <v>8</v>
      </c>
      <c r="X494" s="149">
        <v>426</v>
      </c>
      <c r="Y494" s="149">
        <v>0</v>
      </c>
      <c r="Z494" s="149">
        <v>0</v>
      </c>
      <c r="AA494" s="149">
        <v>0</v>
      </c>
      <c r="AB494" s="149">
        <v>0</v>
      </c>
      <c r="AC494" s="149">
        <v>0</v>
      </c>
      <c r="AD494" s="149">
        <v>0</v>
      </c>
      <c r="AE494" s="149">
        <v>16</v>
      </c>
      <c r="AF494" s="149">
        <v>8</v>
      </c>
      <c r="AG494" s="149">
        <v>8</v>
      </c>
      <c r="AH494" s="149">
        <v>8</v>
      </c>
      <c r="AI494" s="149">
        <v>28</v>
      </c>
      <c r="AJ494" s="149">
        <v>19</v>
      </c>
      <c r="AK494" s="150">
        <v>16</v>
      </c>
      <c r="AL494" s="150">
        <v>14</v>
      </c>
      <c r="AM494" s="150">
        <v>2</v>
      </c>
      <c r="AN494" s="149">
        <v>2</v>
      </c>
      <c r="AO494" s="149">
        <v>11</v>
      </c>
      <c r="AP494" s="149">
        <v>5</v>
      </c>
      <c r="AQ494" s="149">
        <v>1</v>
      </c>
      <c r="AR494" s="149">
        <v>5</v>
      </c>
      <c r="AS494" s="149">
        <v>5</v>
      </c>
    </row>
    <row r="495" spans="1:45">
      <c r="A495" s="147" t="s">
        <v>260</v>
      </c>
      <c r="B495" s="147" t="s">
        <v>14</v>
      </c>
      <c r="C495" s="147" t="s">
        <v>92</v>
      </c>
      <c r="D495" s="147" t="s">
        <v>551</v>
      </c>
      <c r="E495" s="147" t="s">
        <v>451</v>
      </c>
      <c r="F495" s="149">
        <v>914</v>
      </c>
      <c r="G495" s="149">
        <v>0</v>
      </c>
      <c r="H495" s="149">
        <v>426</v>
      </c>
      <c r="I495" s="149">
        <v>94</v>
      </c>
      <c r="J495" s="149">
        <v>914</v>
      </c>
      <c r="K495" s="149">
        <v>12</v>
      </c>
      <c r="L495" s="149">
        <v>0</v>
      </c>
      <c r="M495" s="149">
        <v>12</v>
      </c>
      <c r="N495" s="149">
        <v>326</v>
      </c>
      <c r="O495" s="149">
        <v>0</v>
      </c>
      <c r="P495" s="149">
        <v>326</v>
      </c>
      <c r="Q495" s="149">
        <v>326</v>
      </c>
      <c r="R495" s="149">
        <v>326</v>
      </c>
      <c r="S495" s="149">
        <v>2</v>
      </c>
      <c r="T495" s="149">
        <v>0</v>
      </c>
      <c r="U495" s="149">
        <v>0</v>
      </c>
      <c r="V495" s="149">
        <v>12</v>
      </c>
      <c r="W495" s="149">
        <v>10</v>
      </c>
      <c r="X495" s="149">
        <v>570</v>
      </c>
      <c r="Y495" s="149">
        <v>2</v>
      </c>
      <c r="Z495" s="149">
        <v>128</v>
      </c>
      <c r="AA495" s="149">
        <v>0</v>
      </c>
      <c r="AB495" s="149">
        <v>0</v>
      </c>
      <c r="AC495" s="149">
        <v>0</v>
      </c>
      <c r="AD495" s="149">
        <v>0</v>
      </c>
      <c r="AE495" s="149">
        <v>12</v>
      </c>
      <c r="AF495" s="149">
        <v>11</v>
      </c>
      <c r="AG495" s="149">
        <v>0</v>
      </c>
      <c r="AH495" s="149">
        <v>0</v>
      </c>
      <c r="AI495" s="149">
        <v>0</v>
      </c>
      <c r="AJ495" s="149">
        <v>0</v>
      </c>
      <c r="AK495" s="150">
        <v>24</v>
      </c>
      <c r="AL495" s="150">
        <v>17</v>
      </c>
      <c r="AM495" s="150">
        <v>7</v>
      </c>
      <c r="AN495" s="149">
        <v>7</v>
      </c>
      <c r="AO495" s="149">
        <v>15</v>
      </c>
      <c r="AP495" s="149">
        <v>9</v>
      </c>
      <c r="AQ495" s="149">
        <v>0</v>
      </c>
      <c r="AR495" s="149">
        <v>11</v>
      </c>
      <c r="AS495" s="149">
        <v>7</v>
      </c>
    </row>
    <row r="496" spans="1:45">
      <c r="A496" s="147" t="s">
        <v>260</v>
      </c>
      <c r="B496" s="147" t="s">
        <v>14</v>
      </c>
      <c r="C496" s="147" t="s">
        <v>92</v>
      </c>
      <c r="D496" s="147" t="s">
        <v>551</v>
      </c>
      <c r="E496" s="147" t="s">
        <v>452</v>
      </c>
      <c r="F496" s="149">
        <v>1166</v>
      </c>
      <c r="G496" s="149">
        <v>0</v>
      </c>
      <c r="H496" s="149">
        <v>541</v>
      </c>
      <c r="I496" s="149">
        <v>129</v>
      </c>
      <c r="J496" s="149">
        <v>1166</v>
      </c>
      <c r="K496" s="149">
        <v>25</v>
      </c>
      <c r="L496" s="149">
        <v>0</v>
      </c>
      <c r="M496" s="149">
        <v>25</v>
      </c>
      <c r="N496" s="149">
        <v>788</v>
      </c>
      <c r="O496" s="149">
        <v>0</v>
      </c>
      <c r="P496" s="149">
        <v>788</v>
      </c>
      <c r="Q496" s="149">
        <v>788</v>
      </c>
      <c r="R496" s="149">
        <v>788</v>
      </c>
      <c r="S496" s="149">
        <v>4</v>
      </c>
      <c r="T496" s="149">
        <v>0</v>
      </c>
      <c r="U496" s="149">
        <v>14</v>
      </c>
      <c r="V496" s="149">
        <v>25</v>
      </c>
      <c r="W496" s="149">
        <v>19</v>
      </c>
      <c r="X496" s="149">
        <v>570</v>
      </c>
      <c r="Y496" s="149">
        <v>6</v>
      </c>
      <c r="Z496" s="149">
        <v>296</v>
      </c>
      <c r="AA496" s="149">
        <v>0</v>
      </c>
      <c r="AB496" s="149">
        <v>0</v>
      </c>
      <c r="AC496" s="149">
        <v>0</v>
      </c>
      <c r="AD496" s="149">
        <v>0</v>
      </c>
      <c r="AE496" s="149">
        <v>28</v>
      </c>
      <c r="AF496" s="149">
        <v>22</v>
      </c>
      <c r="AG496" s="149">
        <v>0</v>
      </c>
      <c r="AH496" s="149">
        <v>0</v>
      </c>
      <c r="AI496" s="149">
        <v>0</v>
      </c>
      <c r="AJ496" s="149">
        <v>0</v>
      </c>
      <c r="AK496" s="150">
        <v>50</v>
      </c>
      <c r="AL496" s="150">
        <v>39</v>
      </c>
      <c r="AM496" s="150">
        <v>11</v>
      </c>
      <c r="AN496" s="149">
        <v>11</v>
      </c>
      <c r="AO496" s="149">
        <v>32</v>
      </c>
      <c r="AP496" s="149">
        <v>18</v>
      </c>
      <c r="AQ496" s="149">
        <v>4</v>
      </c>
      <c r="AR496" s="149">
        <v>16</v>
      </c>
      <c r="AS496" s="149">
        <v>19</v>
      </c>
    </row>
    <row r="497" spans="1:45">
      <c r="A497" s="147" t="s">
        <v>260</v>
      </c>
      <c r="B497" s="147" t="s">
        <v>14</v>
      </c>
      <c r="C497" s="147" t="s">
        <v>92</v>
      </c>
      <c r="D497" s="147" t="s">
        <v>551</v>
      </c>
      <c r="E497" s="147" t="s">
        <v>453</v>
      </c>
      <c r="F497" s="149">
        <v>1405</v>
      </c>
      <c r="G497" s="149">
        <v>0</v>
      </c>
      <c r="H497" s="149">
        <v>666</v>
      </c>
      <c r="I497" s="149">
        <v>157</v>
      </c>
      <c r="J497" s="149">
        <v>1405</v>
      </c>
      <c r="K497" s="149">
        <v>47</v>
      </c>
      <c r="L497" s="149">
        <v>0</v>
      </c>
      <c r="M497" s="149">
        <v>47</v>
      </c>
      <c r="N497" s="149">
        <v>1529</v>
      </c>
      <c r="O497" s="149">
        <v>0</v>
      </c>
      <c r="P497" s="149">
        <v>1529</v>
      </c>
      <c r="Q497" s="149">
        <v>1529</v>
      </c>
      <c r="R497" s="149">
        <v>1529</v>
      </c>
      <c r="S497" s="149">
        <v>2</v>
      </c>
      <c r="T497" s="149">
        <v>1</v>
      </c>
      <c r="U497" s="149">
        <v>18</v>
      </c>
      <c r="V497" s="149">
        <v>47</v>
      </c>
      <c r="W497" s="149">
        <v>29</v>
      </c>
      <c r="X497" s="149">
        <v>570</v>
      </c>
      <c r="Y497" s="149">
        <v>18</v>
      </c>
      <c r="Z497" s="149">
        <v>420</v>
      </c>
      <c r="AA497" s="149">
        <v>0</v>
      </c>
      <c r="AB497" s="149">
        <v>0</v>
      </c>
      <c r="AC497" s="149">
        <v>0</v>
      </c>
      <c r="AD497" s="149">
        <v>0</v>
      </c>
      <c r="AE497" s="149">
        <v>53</v>
      </c>
      <c r="AF497" s="149">
        <v>46</v>
      </c>
      <c r="AG497" s="149">
        <v>0</v>
      </c>
      <c r="AH497" s="149">
        <v>0</v>
      </c>
      <c r="AI497" s="149">
        <v>0</v>
      </c>
      <c r="AJ497" s="149">
        <v>0</v>
      </c>
      <c r="AK497" s="150">
        <v>94</v>
      </c>
      <c r="AL497" s="150">
        <v>78</v>
      </c>
      <c r="AM497" s="150">
        <v>16</v>
      </c>
      <c r="AN497" s="149">
        <v>16</v>
      </c>
      <c r="AO497" s="149">
        <v>64</v>
      </c>
      <c r="AP497" s="149">
        <v>30</v>
      </c>
      <c r="AQ497" s="149">
        <v>0</v>
      </c>
      <c r="AR497" s="149">
        <v>44</v>
      </c>
      <c r="AS497" s="149">
        <v>38</v>
      </c>
    </row>
    <row r="498" spans="1:45">
      <c r="A498" s="147" t="s">
        <v>260</v>
      </c>
      <c r="B498" s="147" t="s">
        <v>14</v>
      </c>
      <c r="C498" s="147" t="s">
        <v>92</v>
      </c>
      <c r="D498" s="147" t="s">
        <v>552</v>
      </c>
      <c r="E498" s="147" t="s">
        <v>449</v>
      </c>
      <c r="F498" s="149">
        <v>3267</v>
      </c>
      <c r="G498" s="149">
        <v>0</v>
      </c>
      <c r="H498" s="149">
        <v>1373</v>
      </c>
      <c r="I498" s="149">
        <v>57</v>
      </c>
      <c r="J498" s="149">
        <v>3267</v>
      </c>
      <c r="K498" s="149">
        <v>2</v>
      </c>
      <c r="L498" s="149">
        <v>1</v>
      </c>
      <c r="M498" s="149">
        <v>2</v>
      </c>
      <c r="N498" s="149">
        <v>23</v>
      </c>
      <c r="O498" s="149">
        <v>0</v>
      </c>
      <c r="P498" s="149">
        <v>23</v>
      </c>
      <c r="Q498" s="149">
        <v>23</v>
      </c>
      <c r="R498" s="149">
        <v>23</v>
      </c>
      <c r="S498" s="149">
        <v>0</v>
      </c>
      <c r="T498" s="149">
        <v>1</v>
      </c>
      <c r="U498" s="149">
        <v>1</v>
      </c>
      <c r="V498" s="149">
        <v>2</v>
      </c>
      <c r="W498" s="149">
        <v>1</v>
      </c>
      <c r="X498" s="149">
        <v>72</v>
      </c>
      <c r="Y498" s="149">
        <v>1</v>
      </c>
      <c r="Z498" s="149">
        <v>60</v>
      </c>
      <c r="AA498" s="149">
        <v>0</v>
      </c>
      <c r="AB498" s="149">
        <v>0</v>
      </c>
      <c r="AC498" s="149">
        <v>0</v>
      </c>
      <c r="AD498" s="149">
        <v>0</v>
      </c>
      <c r="AE498" s="149">
        <v>1</v>
      </c>
      <c r="AF498" s="149">
        <v>2</v>
      </c>
      <c r="AG498" s="149">
        <v>13</v>
      </c>
      <c r="AH498" s="149">
        <v>13</v>
      </c>
      <c r="AI498" s="149">
        <v>15</v>
      </c>
      <c r="AJ498" s="149">
        <v>15</v>
      </c>
      <c r="AK498" s="150">
        <v>4</v>
      </c>
      <c r="AL498" s="150">
        <v>1</v>
      </c>
      <c r="AM498" s="150">
        <v>3</v>
      </c>
      <c r="AN498" s="149">
        <v>3</v>
      </c>
      <c r="AO498" s="149">
        <v>4</v>
      </c>
      <c r="AP498" s="149">
        <v>0</v>
      </c>
      <c r="AQ498" s="149">
        <v>0</v>
      </c>
      <c r="AR498" s="149">
        <v>0</v>
      </c>
      <c r="AS498" s="149">
        <v>0</v>
      </c>
    </row>
    <row r="499" spans="1:45">
      <c r="A499" s="147" t="s">
        <v>260</v>
      </c>
      <c r="B499" s="147" t="s">
        <v>14</v>
      </c>
      <c r="C499" s="147" t="s">
        <v>92</v>
      </c>
      <c r="D499" s="147" t="s">
        <v>552</v>
      </c>
      <c r="E499" s="147" t="s">
        <v>451</v>
      </c>
      <c r="F499" s="149">
        <v>1490</v>
      </c>
      <c r="G499" s="149">
        <v>0</v>
      </c>
      <c r="H499" s="149">
        <v>453</v>
      </c>
      <c r="I499" s="149">
        <v>15</v>
      </c>
      <c r="J499" s="149">
        <v>1490</v>
      </c>
      <c r="K499" s="149">
        <v>11</v>
      </c>
      <c r="L499" s="149">
        <v>0</v>
      </c>
      <c r="M499" s="149">
        <v>11</v>
      </c>
      <c r="N499" s="149">
        <v>235</v>
      </c>
      <c r="O499" s="149">
        <v>0</v>
      </c>
      <c r="P499" s="149">
        <v>235</v>
      </c>
      <c r="Q499" s="149">
        <v>235</v>
      </c>
      <c r="R499" s="149">
        <v>235</v>
      </c>
      <c r="S499" s="149">
        <v>5</v>
      </c>
      <c r="T499" s="149">
        <v>4</v>
      </c>
      <c r="U499" s="149">
        <v>5</v>
      </c>
      <c r="V499" s="149">
        <v>11</v>
      </c>
      <c r="W499" s="149">
        <v>11</v>
      </c>
      <c r="X499" s="149">
        <v>72</v>
      </c>
      <c r="Y499" s="149">
        <v>0</v>
      </c>
      <c r="Z499" s="149">
        <v>0</v>
      </c>
      <c r="AA499" s="149">
        <v>0</v>
      </c>
      <c r="AB499" s="149">
        <v>0</v>
      </c>
      <c r="AC499" s="149">
        <v>0</v>
      </c>
      <c r="AD499" s="149">
        <v>0</v>
      </c>
      <c r="AE499" s="149">
        <v>11</v>
      </c>
      <c r="AF499" s="149">
        <v>11</v>
      </c>
      <c r="AG499" s="149">
        <v>0</v>
      </c>
      <c r="AH499" s="149">
        <v>0</v>
      </c>
      <c r="AI499" s="149">
        <v>0</v>
      </c>
      <c r="AJ499" s="149">
        <v>0</v>
      </c>
      <c r="AK499" s="150">
        <v>22</v>
      </c>
      <c r="AL499" s="150">
        <v>19</v>
      </c>
      <c r="AM499" s="150">
        <v>3</v>
      </c>
      <c r="AN499" s="149">
        <v>3</v>
      </c>
      <c r="AO499" s="149">
        <v>17</v>
      </c>
      <c r="AP499" s="149">
        <v>5</v>
      </c>
      <c r="AQ499" s="149">
        <v>2</v>
      </c>
      <c r="AR499" s="149">
        <v>17</v>
      </c>
      <c r="AS499" s="149">
        <v>3</v>
      </c>
    </row>
    <row r="500" spans="1:45">
      <c r="A500" s="147" t="s">
        <v>260</v>
      </c>
      <c r="B500" s="147" t="s">
        <v>14</v>
      </c>
      <c r="C500" s="147" t="s">
        <v>92</v>
      </c>
      <c r="D500" s="147" t="s">
        <v>552</v>
      </c>
      <c r="E500" s="147" t="s">
        <v>452</v>
      </c>
      <c r="F500" s="149">
        <v>1631</v>
      </c>
      <c r="G500" s="149">
        <v>1</v>
      </c>
      <c r="H500" s="149">
        <v>634</v>
      </c>
      <c r="I500" s="149">
        <v>75</v>
      </c>
      <c r="J500" s="149">
        <v>1630</v>
      </c>
      <c r="K500" s="149">
        <v>27</v>
      </c>
      <c r="L500" s="149">
        <v>0</v>
      </c>
      <c r="M500" s="149">
        <v>27</v>
      </c>
      <c r="N500" s="149">
        <v>745</v>
      </c>
      <c r="O500" s="149">
        <v>1</v>
      </c>
      <c r="P500" s="149">
        <v>745</v>
      </c>
      <c r="Q500" s="149">
        <v>745</v>
      </c>
      <c r="R500" s="149">
        <v>745</v>
      </c>
      <c r="S500" s="149">
        <v>6</v>
      </c>
      <c r="T500" s="149">
        <v>4</v>
      </c>
      <c r="U500" s="149">
        <v>17</v>
      </c>
      <c r="V500" s="149">
        <v>27</v>
      </c>
      <c r="W500" s="149">
        <v>27</v>
      </c>
      <c r="X500" s="149">
        <v>72</v>
      </c>
      <c r="Y500" s="149">
        <v>0</v>
      </c>
      <c r="Z500" s="149">
        <v>0</v>
      </c>
      <c r="AA500" s="149">
        <v>0</v>
      </c>
      <c r="AB500" s="149">
        <v>0</v>
      </c>
      <c r="AC500" s="149">
        <v>0</v>
      </c>
      <c r="AD500" s="149">
        <v>0</v>
      </c>
      <c r="AE500" s="149">
        <v>27</v>
      </c>
      <c r="AF500" s="149">
        <v>27</v>
      </c>
      <c r="AG500" s="149">
        <v>0</v>
      </c>
      <c r="AH500" s="149">
        <v>0</v>
      </c>
      <c r="AI500" s="149">
        <v>0</v>
      </c>
      <c r="AJ500" s="149">
        <v>0</v>
      </c>
      <c r="AK500" s="150">
        <v>54</v>
      </c>
      <c r="AL500" s="150">
        <v>37</v>
      </c>
      <c r="AM500" s="150">
        <v>17</v>
      </c>
      <c r="AN500" s="149">
        <v>17</v>
      </c>
      <c r="AO500" s="149">
        <v>32</v>
      </c>
      <c r="AP500" s="149">
        <v>22</v>
      </c>
      <c r="AQ500" s="149">
        <v>1</v>
      </c>
      <c r="AR500" s="149">
        <v>33</v>
      </c>
      <c r="AS500" s="149">
        <v>22</v>
      </c>
    </row>
    <row r="501" spans="1:45">
      <c r="A501" s="147" t="s">
        <v>260</v>
      </c>
      <c r="B501" s="147" t="s">
        <v>14</v>
      </c>
      <c r="C501" s="147" t="s">
        <v>92</v>
      </c>
      <c r="D501" s="147" t="s">
        <v>552</v>
      </c>
      <c r="E501" s="147" t="s">
        <v>453</v>
      </c>
      <c r="F501" s="149">
        <v>1898</v>
      </c>
      <c r="G501" s="149">
        <v>0</v>
      </c>
      <c r="H501" s="149">
        <v>951</v>
      </c>
      <c r="I501" s="149">
        <v>55</v>
      </c>
      <c r="J501" s="149">
        <v>1898</v>
      </c>
      <c r="K501" s="149">
        <v>69</v>
      </c>
      <c r="L501" s="149">
        <v>0</v>
      </c>
      <c r="M501" s="149">
        <v>69</v>
      </c>
      <c r="N501" s="149">
        <v>1981</v>
      </c>
      <c r="O501" s="149">
        <v>0</v>
      </c>
      <c r="P501" s="149">
        <v>1981</v>
      </c>
      <c r="Q501" s="149">
        <v>1981</v>
      </c>
      <c r="R501" s="149">
        <v>1981</v>
      </c>
      <c r="S501" s="149">
        <v>5</v>
      </c>
      <c r="T501" s="149">
        <v>7</v>
      </c>
      <c r="U501" s="149">
        <v>34</v>
      </c>
      <c r="V501" s="149">
        <v>69</v>
      </c>
      <c r="W501" s="149">
        <v>47</v>
      </c>
      <c r="X501" s="149">
        <v>72</v>
      </c>
      <c r="Y501" s="149">
        <v>22</v>
      </c>
      <c r="Z501" s="149">
        <v>60</v>
      </c>
      <c r="AA501" s="149">
        <v>0</v>
      </c>
      <c r="AB501" s="149">
        <v>0</v>
      </c>
      <c r="AC501" s="149">
        <v>0</v>
      </c>
      <c r="AD501" s="149">
        <v>0</v>
      </c>
      <c r="AE501" s="149">
        <v>69</v>
      </c>
      <c r="AF501" s="149">
        <v>67</v>
      </c>
      <c r="AG501" s="149">
        <v>0</v>
      </c>
      <c r="AH501" s="149">
        <v>0</v>
      </c>
      <c r="AI501" s="149">
        <v>0</v>
      </c>
      <c r="AJ501" s="149">
        <v>0</v>
      </c>
      <c r="AK501" s="150">
        <v>138</v>
      </c>
      <c r="AL501" s="150">
        <v>95</v>
      </c>
      <c r="AM501" s="150">
        <v>43</v>
      </c>
      <c r="AN501" s="149">
        <v>43</v>
      </c>
      <c r="AO501" s="149">
        <v>59</v>
      </c>
      <c r="AP501" s="149">
        <v>79</v>
      </c>
      <c r="AQ501" s="149">
        <v>4</v>
      </c>
      <c r="AR501" s="149">
        <v>45</v>
      </c>
      <c r="AS501" s="149">
        <v>80</v>
      </c>
    </row>
    <row r="502" spans="1:45">
      <c r="A502" s="147" t="s">
        <v>260</v>
      </c>
      <c r="B502" s="147" t="s">
        <v>14</v>
      </c>
      <c r="C502" s="147" t="s">
        <v>92</v>
      </c>
      <c r="D502" s="147" t="s">
        <v>553</v>
      </c>
      <c r="E502" s="147" t="s">
        <v>449</v>
      </c>
      <c r="F502" s="149">
        <v>2244</v>
      </c>
      <c r="G502" s="149">
        <v>0</v>
      </c>
      <c r="H502" s="149">
        <v>1049</v>
      </c>
      <c r="I502" s="149">
        <v>445</v>
      </c>
      <c r="J502" s="149">
        <v>2244</v>
      </c>
      <c r="K502" s="149">
        <v>22</v>
      </c>
      <c r="L502" s="149">
        <v>1</v>
      </c>
      <c r="M502" s="149">
        <v>22</v>
      </c>
      <c r="N502" s="149">
        <v>579</v>
      </c>
      <c r="O502" s="149">
        <v>0</v>
      </c>
      <c r="P502" s="149">
        <v>579</v>
      </c>
      <c r="Q502" s="149">
        <v>579</v>
      </c>
      <c r="R502" s="149">
        <v>579</v>
      </c>
      <c r="S502" s="149">
        <v>11</v>
      </c>
      <c r="T502" s="149">
        <v>4</v>
      </c>
      <c r="U502" s="149">
        <v>12</v>
      </c>
      <c r="V502" s="149">
        <v>24</v>
      </c>
      <c r="W502" s="149">
        <v>22</v>
      </c>
      <c r="X502" s="149">
        <v>72</v>
      </c>
      <c r="Y502" s="149">
        <v>2</v>
      </c>
      <c r="Z502" s="149">
        <v>60</v>
      </c>
      <c r="AA502" s="149">
        <v>0</v>
      </c>
      <c r="AB502" s="149"/>
      <c r="AC502" s="149">
        <v>0</v>
      </c>
      <c r="AD502" s="149"/>
      <c r="AE502" s="149">
        <v>24</v>
      </c>
      <c r="AF502" s="149">
        <v>26</v>
      </c>
      <c r="AG502" s="149">
        <v>27</v>
      </c>
      <c r="AH502" s="149">
        <v>25</v>
      </c>
      <c r="AI502" s="149">
        <v>23</v>
      </c>
      <c r="AJ502" s="149">
        <v>22</v>
      </c>
      <c r="AK502" s="150">
        <v>43</v>
      </c>
      <c r="AL502" s="150">
        <v>18</v>
      </c>
      <c r="AM502" s="150">
        <v>25</v>
      </c>
      <c r="AN502" s="149">
        <v>25</v>
      </c>
      <c r="AO502" s="149">
        <v>32</v>
      </c>
      <c r="AP502" s="149">
        <v>11</v>
      </c>
      <c r="AQ502" s="149">
        <v>10</v>
      </c>
      <c r="AR502" s="149">
        <v>17</v>
      </c>
      <c r="AS502" s="149">
        <v>6</v>
      </c>
    </row>
    <row r="503" spans="1:45">
      <c r="A503" s="147" t="s">
        <v>260</v>
      </c>
      <c r="B503" s="147" t="s">
        <v>14</v>
      </c>
      <c r="C503" s="147" t="s">
        <v>92</v>
      </c>
      <c r="D503" s="147" t="s">
        <v>553</v>
      </c>
      <c r="E503" s="147" t="s">
        <v>451</v>
      </c>
      <c r="F503" s="149">
        <v>1651</v>
      </c>
      <c r="G503" s="149">
        <v>0</v>
      </c>
      <c r="H503" s="149">
        <v>763</v>
      </c>
      <c r="I503" s="149">
        <v>246</v>
      </c>
      <c r="J503" s="149">
        <v>1651</v>
      </c>
      <c r="K503" s="149">
        <v>51</v>
      </c>
      <c r="L503" s="149">
        <v>2</v>
      </c>
      <c r="M503" s="149">
        <v>51</v>
      </c>
      <c r="N503" s="149">
        <v>1241</v>
      </c>
      <c r="O503" s="149">
        <v>0</v>
      </c>
      <c r="P503" s="149">
        <v>1241</v>
      </c>
      <c r="Q503" s="149">
        <v>1241</v>
      </c>
      <c r="R503" s="149">
        <v>1241</v>
      </c>
      <c r="S503" s="149">
        <v>25</v>
      </c>
      <c r="T503" s="149">
        <v>7</v>
      </c>
      <c r="U503" s="149">
        <v>36</v>
      </c>
      <c r="V503" s="149">
        <v>51</v>
      </c>
      <c r="W503" s="149">
        <v>50</v>
      </c>
      <c r="X503" s="149">
        <v>72</v>
      </c>
      <c r="Y503" s="149">
        <v>1</v>
      </c>
      <c r="Z503" s="149">
        <v>60</v>
      </c>
      <c r="AA503" s="149">
        <v>0</v>
      </c>
      <c r="AB503" s="149"/>
      <c r="AC503" s="149">
        <v>0</v>
      </c>
      <c r="AD503" s="149"/>
      <c r="AE503" s="149">
        <v>42</v>
      </c>
      <c r="AF503" s="149">
        <v>48</v>
      </c>
      <c r="AG503" s="149">
        <v>0</v>
      </c>
      <c r="AH503" s="149">
        <v>0</v>
      </c>
      <c r="AI503" s="149">
        <v>0</v>
      </c>
      <c r="AJ503" s="149">
        <v>0</v>
      </c>
      <c r="AK503" s="150">
        <v>90</v>
      </c>
      <c r="AL503" s="150">
        <v>61</v>
      </c>
      <c r="AM503" s="150">
        <v>29</v>
      </c>
      <c r="AN503" s="149">
        <v>29</v>
      </c>
      <c r="AO503" s="149">
        <v>40</v>
      </c>
      <c r="AP503" s="149">
        <v>50</v>
      </c>
      <c r="AQ503" s="149">
        <v>8</v>
      </c>
      <c r="AR503" s="149">
        <v>39</v>
      </c>
      <c r="AS503" s="149">
        <v>29</v>
      </c>
    </row>
    <row r="504" spans="1:45">
      <c r="A504" s="147" t="s">
        <v>260</v>
      </c>
      <c r="B504" s="147" t="s">
        <v>14</v>
      </c>
      <c r="C504" s="147" t="s">
        <v>92</v>
      </c>
      <c r="D504" s="147" t="s">
        <v>553</v>
      </c>
      <c r="E504" s="147" t="s">
        <v>452</v>
      </c>
      <c r="F504" s="149">
        <v>2107</v>
      </c>
      <c r="G504" s="149">
        <v>0</v>
      </c>
      <c r="H504" s="149">
        <v>986</v>
      </c>
      <c r="I504" s="149">
        <v>300</v>
      </c>
      <c r="J504" s="149">
        <v>2107</v>
      </c>
      <c r="K504" s="149">
        <v>60</v>
      </c>
      <c r="L504" s="149">
        <v>0</v>
      </c>
      <c r="M504" s="149">
        <v>60</v>
      </c>
      <c r="N504" s="149">
        <v>1747</v>
      </c>
      <c r="O504" s="149">
        <v>0</v>
      </c>
      <c r="P504" s="149">
        <v>1747</v>
      </c>
      <c r="Q504" s="149">
        <v>1747</v>
      </c>
      <c r="R504" s="149">
        <v>1747</v>
      </c>
      <c r="S504" s="149">
        <v>22</v>
      </c>
      <c r="T504" s="149">
        <v>8</v>
      </c>
      <c r="U504" s="149">
        <v>101</v>
      </c>
      <c r="V504" s="149">
        <v>60</v>
      </c>
      <c r="W504" s="149">
        <v>58</v>
      </c>
      <c r="X504" s="149">
        <v>72</v>
      </c>
      <c r="Y504" s="149">
        <v>2</v>
      </c>
      <c r="Z504" s="149">
        <v>60</v>
      </c>
      <c r="AA504" s="149">
        <v>0</v>
      </c>
      <c r="AB504" s="149"/>
      <c r="AC504" s="149">
        <v>0</v>
      </c>
      <c r="AD504" s="149"/>
      <c r="AE504" s="149">
        <v>50</v>
      </c>
      <c r="AF504" s="149">
        <v>57</v>
      </c>
      <c r="AG504" s="149">
        <v>0</v>
      </c>
      <c r="AH504" s="149">
        <v>0</v>
      </c>
      <c r="AI504" s="149">
        <v>0</v>
      </c>
      <c r="AJ504" s="149">
        <v>0</v>
      </c>
      <c r="AK504" s="150">
        <v>108</v>
      </c>
      <c r="AL504" s="150">
        <v>70</v>
      </c>
      <c r="AM504" s="150">
        <v>38</v>
      </c>
      <c r="AN504" s="149">
        <v>38</v>
      </c>
      <c r="AO504" s="149">
        <v>43</v>
      </c>
      <c r="AP504" s="149">
        <v>65</v>
      </c>
      <c r="AQ504" s="149">
        <v>10</v>
      </c>
      <c r="AR504" s="149">
        <v>42</v>
      </c>
      <c r="AS504" s="149">
        <v>41</v>
      </c>
    </row>
    <row r="505" spans="1:45">
      <c r="A505" s="147" t="s">
        <v>260</v>
      </c>
      <c r="B505" s="147" t="s">
        <v>14</v>
      </c>
      <c r="C505" s="147" t="s">
        <v>92</v>
      </c>
      <c r="D505" s="147" t="s">
        <v>553</v>
      </c>
      <c r="E505" s="147" t="s">
        <v>453</v>
      </c>
      <c r="F505" s="149">
        <v>2244</v>
      </c>
      <c r="G505" s="149">
        <v>0</v>
      </c>
      <c r="H505" s="149">
        <v>1023</v>
      </c>
      <c r="I505" s="149">
        <v>313</v>
      </c>
      <c r="J505" s="149">
        <v>2244</v>
      </c>
      <c r="K505" s="149">
        <v>77</v>
      </c>
      <c r="L505" s="149">
        <v>0</v>
      </c>
      <c r="M505" s="149">
        <v>77</v>
      </c>
      <c r="N505" s="149">
        <v>2466</v>
      </c>
      <c r="O505" s="149">
        <v>0</v>
      </c>
      <c r="P505" s="149">
        <v>2466</v>
      </c>
      <c r="Q505" s="149">
        <v>2466</v>
      </c>
      <c r="R505" s="149">
        <v>2466</v>
      </c>
      <c r="S505" s="149">
        <v>31</v>
      </c>
      <c r="T505" s="149">
        <v>11</v>
      </c>
      <c r="U505" s="149">
        <v>232</v>
      </c>
      <c r="V505" s="149">
        <v>77</v>
      </c>
      <c r="W505" s="149">
        <v>75</v>
      </c>
      <c r="X505" s="149">
        <v>72</v>
      </c>
      <c r="Y505" s="149">
        <v>2</v>
      </c>
      <c r="Z505" s="149">
        <v>60</v>
      </c>
      <c r="AA505" s="149">
        <v>0</v>
      </c>
      <c r="AB505" s="149"/>
      <c r="AC505" s="149">
        <v>0</v>
      </c>
      <c r="AD505" s="149"/>
      <c r="AE505" s="149">
        <v>77</v>
      </c>
      <c r="AF505" s="149">
        <v>70</v>
      </c>
      <c r="AG505" s="149">
        <v>0</v>
      </c>
      <c r="AH505" s="149">
        <v>0</v>
      </c>
      <c r="AI505" s="149">
        <v>0</v>
      </c>
      <c r="AJ505" s="149">
        <v>0</v>
      </c>
      <c r="AK505" s="150">
        <v>154</v>
      </c>
      <c r="AL505" s="150">
        <v>111</v>
      </c>
      <c r="AM505" s="150">
        <v>43</v>
      </c>
      <c r="AN505" s="149">
        <v>43</v>
      </c>
      <c r="AO505" s="149">
        <v>52</v>
      </c>
      <c r="AP505" s="149">
        <v>102</v>
      </c>
      <c r="AQ505" s="149">
        <v>11</v>
      </c>
      <c r="AR505" s="149">
        <v>44</v>
      </c>
      <c r="AS505" s="149">
        <v>72</v>
      </c>
    </row>
    <row r="506" spans="1:45">
      <c r="A506" s="147" t="s">
        <v>260</v>
      </c>
      <c r="B506" s="147" t="s">
        <v>14</v>
      </c>
      <c r="C506" s="147" t="s">
        <v>92</v>
      </c>
      <c r="D506" s="147" t="s">
        <v>554</v>
      </c>
      <c r="E506" s="147" t="s">
        <v>449</v>
      </c>
      <c r="F506" s="149">
        <v>1078</v>
      </c>
      <c r="G506" s="149">
        <v>0</v>
      </c>
      <c r="H506" s="149">
        <v>773</v>
      </c>
      <c r="I506" s="149">
        <v>33</v>
      </c>
      <c r="J506" s="149">
        <v>1078</v>
      </c>
      <c r="K506" s="149">
        <v>8</v>
      </c>
      <c r="L506" s="149">
        <v>0</v>
      </c>
      <c r="M506" s="149">
        <v>8</v>
      </c>
      <c r="N506" s="149">
        <v>169</v>
      </c>
      <c r="O506" s="149">
        <v>0</v>
      </c>
      <c r="P506" s="149">
        <v>169</v>
      </c>
      <c r="Q506" s="149">
        <v>169</v>
      </c>
      <c r="R506" s="149">
        <v>169</v>
      </c>
      <c r="S506" s="149">
        <v>1</v>
      </c>
      <c r="T506" s="149">
        <v>1</v>
      </c>
      <c r="U506" s="149">
        <v>3</v>
      </c>
      <c r="V506" s="149">
        <v>8</v>
      </c>
      <c r="W506" s="149">
        <v>7</v>
      </c>
      <c r="X506" s="149">
        <v>411</v>
      </c>
      <c r="Y506" s="149">
        <v>1</v>
      </c>
      <c r="Z506" s="149">
        <v>35</v>
      </c>
      <c r="AA506" s="149">
        <v>0</v>
      </c>
      <c r="AB506" s="149">
        <v>0</v>
      </c>
      <c r="AC506" s="149">
        <v>0</v>
      </c>
      <c r="AD506" s="149">
        <v>0</v>
      </c>
      <c r="AE506" s="149">
        <v>7</v>
      </c>
      <c r="AF506" s="149">
        <v>9</v>
      </c>
      <c r="AG506" s="149">
        <v>18</v>
      </c>
      <c r="AH506" s="149">
        <v>17</v>
      </c>
      <c r="AI506" s="149">
        <v>22</v>
      </c>
      <c r="AJ506" s="149">
        <v>20</v>
      </c>
      <c r="AK506" s="150">
        <v>16</v>
      </c>
      <c r="AL506" s="150">
        <v>8</v>
      </c>
      <c r="AM506" s="150">
        <v>8</v>
      </c>
      <c r="AN506" s="149">
        <v>8</v>
      </c>
      <c r="AO506" s="149">
        <v>9</v>
      </c>
      <c r="AP506" s="149">
        <v>7</v>
      </c>
      <c r="AQ506" s="149">
        <v>4</v>
      </c>
      <c r="AR506" s="149">
        <v>9</v>
      </c>
      <c r="AS506" s="149">
        <v>3</v>
      </c>
    </row>
    <row r="507" spans="1:45">
      <c r="A507" s="147" t="s">
        <v>260</v>
      </c>
      <c r="B507" s="147" t="s">
        <v>14</v>
      </c>
      <c r="C507" s="147" t="s">
        <v>92</v>
      </c>
      <c r="D507" s="147" t="s">
        <v>554</v>
      </c>
      <c r="E507" s="147" t="s">
        <v>451</v>
      </c>
      <c r="F507" s="149">
        <v>1159</v>
      </c>
      <c r="G507" s="149">
        <v>0</v>
      </c>
      <c r="H507" s="149">
        <v>571</v>
      </c>
      <c r="I507" s="149">
        <v>50</v>
      </c>
      <c r="J507" s="149">
        <v>1159</v>
      </c>
      <c r="K507" s="149">
        <v>20</v>
      </c>
      <c r="L507" s="149">
        <v>0</v>
      </c>
      <c r="M507" s="149">
        <v>20</v>
      </c>
      <c r="N507" s="149">
        <v>540</v>
      </c>
      <c r="O507" s="149">
        <v>0</v>
      </c>
      <c r="P507" s="149">
        <v>540</v>
      </c>
      <c r="Q507" s="149">
        <v>540</v>
      </c>
      <c r="R507" s="149">
        <v>540</v>
      </c>
      <c r="S507" s="149">
        <v>2</v>
      </c>
      <c r="T507" s="149">
        <v>0</v>
      </c>
      <c r="U507" s="149">
        <v>13</v>
      </c>
      <c r="V507" s="149">
        <v>20</v>
      </c>
      <c r="W507" s="149">
        <v>16</v>
      </c>
      <c r="X507" s="149">
        <v>719</v>
      </c>
      <c r="Y507" s="149">
        <v>4</v>
      </c>
      <c r="Z507" s="149">
        <v>205</v>
      </c>
      <c r="AA507" s="149">
        <v>0</v>
      </c>
      <c r="AB507" s="149">
        <v>0</v>
      </c>
      <c r="AC507" s="149">
        <v>0</v>
      </c>
      <c r="AD507" s="149">
        <v>0</v>
      </c>
      <c r="AE507" s="149">
        <v>17</v>
      </c>
      <c r="AF507" s="149">
        <v>18</v>
      </c>
      <c r="AG507" s="149">
        <v>0</v>
      </c>
      <c r="AH507" s="149">
        <v>0</v>
      </c>
      <c r="AI507" s="149">
        <v>0</v>
      </c>
      <c r="AJ507" s="149">
        <v>0</v>
      </c>
      <c r="AK507" s="150">
        <v>40</v>
      </c>
      <c r="AL507" s="150">
        <v>29</v>
      </c>
      <c r="AM507" s="150">
        <v>11</v>
      </c>
      <c r="AN507" s="149">
        <v>11</v>
      </c>
      <c r="AO507" s="149">
        <v>18</v>
      </c>
      <c r="AP507" s="149">
        <v>22</v>
      </c>
      <c r="AQ507" s="149">
        <v>6</v>
      </c>
      <c r="AR507" s="149">
        <v>22</v>
      </c>
      <c r="AS507" s="149">
        <v>12</v>
      </c>
    </row>
    <row r="508" spans="1:45">
      <c r="A508" s="147" t="s">
        <v>260</v>
      </c>
      <c r="B508" s="147" t="s">
        <v>14</v>
      </c>
      <c r="C508" s="147" t="s">
        <v>92</v>
      </c>
      <c r="D508" s="147" t="s">
        <v>554</v>
      </c>
      <c r="E508" s="147" t="s">
        <v>452</v>
      </c>
      <c r="F508" s="149">
        <v>1440</v>
      </c>
      <c r="G508" s="149">
        <v>0</v>
      </c>
      <c r="H508" s="149">
        <v>788</v>
      </c>
      <c r="I508" s="149">
        <v>90</v>
      </c>
      <c r="J508" s="149">
        <v>1440</v>
      </c>
      <c r="K508" s="149">
        <v>37</v>
      </c>
      <c r="L508" s="149">
        <v>0</v>
      </c>
      <c r="M508" s="149">
        <v>37</v>
      </c>
      <c r="N508" s="149">
        <v>1154</v>
      </c>
      <c r="O508" s="149">
        <v>0</v>
      </c>
      <c r="P508" s="149">
        <v>1154</v>
      </c>
      <c r="Q508" s="149">
        <v>1154</v>
      </c>
      <c r="R508" s="149">
        <v>1154</v>
      </c>
      <c r="S508" s="149">
        <v>2</v>
      </c>
      <c r="T508" s="149">
        <v>0</v>
      </c>
      <c r="U508" s="149">
        <v>11</v>
      </c>
      <c r="V508" s="149">
        <v>37</v>
      </c>
      <c r="W508" s="149">
        <v>26</v>
      </c>
      <c r="X508" s="149">
        <v>932</v>
      </c>
      <c r="Y508" s="149">
        <v>11</v>
      </c>
      <c r="Z508" s="149">
        <v>335</v>
      </c>
      <c r="AA508" s="149">
        <v>0</v>
      </c>
      <c r="AB508" s="149">
        <v>0</v>
      </c>
      <c r="AC508" s="149">
        <v>0</v>
      </c>
      <c r="AD508" s="149">
        <v>0</v>
      </c>
      <c r="AE508" s="149">
        <v>31</v>
      </c>
      <c r="AF508" s="149">
        <v>30</v>
      </c>
      <c r="AG508" s="149">
        <v>0</v>
      </c>
      <c r="AH508" s="149">
        <v>0</v>
      </c>
      <c r="AI508" s="149">
        <v>0</v>
      </c>
      <c r="AJ508" s="149">
        <v>0</v>
      </c>
      <c r="AK508" s="150">
        <v>73</v>
      </c>
      <c r="AL508" s="150">
        <v>50</v>
      </c>
      <c r="AM508" s="150">
        <v>23</v>
      </c>
      <c r="AN508" s="149">
        <v>23</v>
      </c>
      <c r="AO508" s="149">
        <v>35</v>
      </c>
      <c r="AP508" s="149">
        <v>38</v>
      </c>
      <c r="AQ508" s="149">
        <v>2</v>
      </c>
      <c r="AR508" s="149">
        <v>42</v>
      </c>
      <c r="AS508" s="149">
        <v>27</v>
      </c>
    </row>
    <row r="509" spans="1:45">
      <c r="A509" s="147" t="s">
        <v>260</v>
      </c>
      <c r="B509" s="147" t="s">
        <v>14</v>
      </c>
      <c r="C509" s="147" t="s">
        <v>92</v>
      </c>
      <c r="D509" s="147" t="s">
        <v>554</v>
      </c>
      <c r="E509" s="147" t="s">
        <v>453</v>
      </c>
      <c r="F509" s="149">
        <v>1980</v>
      </c>
      <c r="G509" s="149">
        <v>0</v>
      </c>
      <c r="H509" s="149">
        <v>938</v>
      </c>
      <c r="I509" s="149">
        <v>112</v>
      </c>
      <c r="J509" s="149">
        <v>1980</v>
      </c>
      <c r="K509" s="149">
        <v>61</v>
      </c>
      <c r="L509" s="149">
        <v>4</v>
      </c>
      <c r="M509" s="149">
        <v>61</v>
      </c>
      <c r="N509" s="149">
        <v>2077</v>
      </c>
      <c r="O509" s="149">
        <v>0</v>
      </c>
      <c r="P509" s="149">
        <v>2077</v>
      </c>
      <c r="Q509" s="149">
        <v>2077</v>
      </c>
      <c r="R509" s="149">
        <v>2077</v>
      </c>
      <c r="S509" s="149">
        <v>1</v>
      </c>
      <c r="T509" s="149">
        <v>1</v>
      </c>
      <c r="U509" s="149">
        <v>46</v>
      </c>
      <c r="V509" s="149">
        <v>61</v>
      </c>
      <c r="W509" s="149">
        <v>40</v>
      </c>
      <c r="X509" s="149">
        <v>932</v>
      </c>
      <c r="Y509" s="149">
        <v>21</v>
      </c>
      <c r="Z509" s="149">
        <v>568</v>
      </c>
      <c r="AA509" s="149">
        <v>0</v>
      </c>
      <c r="AB509" s="149">
        <v>0</v>
      </c>
      <c r="AC509" s="149">
        <v>0</v>
      </c>
      <c r="AD509" s="149">
        <v>0</v>
      </c>
      <c r="AE509" s="149">
        <v>61</v>
      </c>
      <c r="AF509" s="149">
        <v>55</v>
      </c>
      <c r="AG509" s="149">
        <v>0</v>
      </c>
      <c r="AH509" s="149">
        <v>0</v>
      </c>
      <c r="AI509" s="149">
        <v>0</v>
      </c>
      <c r="AJ509" s="149">
        <v>0</v>
      </c>
      <c r="AK509" s="150">
        <v>122</v>
      </c>
      <c r="AL509" s="150">
        <v>90</v>
      </c>
      <c r="AM509" s="150">
        <v>32</v>
      </c>
      <c r="AN509" s="149">
        <v>32</v>
      </c>
      <c r="AO509" s="149">
        <v>43</v>
      </c>
      <c r="AP509" s="149">
        <v>79</v>
      </c>
      <c r="AQ509" s="149">
        <v>3</v>
      </c>
      <c r="AR509" s="149">
        <v>46</v>
      </c>
      <c r="AS509" s="149">
        <v>72</v>
      </c>
    </row>
    <row r="510" spans="1:45">
      <c r="A510" s="147" t="s">
        <v>260</v>
      </c>
      <c r="B510" s="147" t="s">
        <v>14</v>
      </c>
      <c r="C510" s="147" t="s">
        <v>83</v>
      </c>
      <c r="D510" s="147" t="s">
        <v>555</v>
      </c>
      <c r="E510" s="147" t="s">
        <v>449</v>
      </c>
      <c r="F510" s="149">
        <v>4291</v>
      </c>
      <c r="G510" s="149">
        <v>0</v>
      </c>
      <c r="H510" s="149">
        <v>2092</v>
      </c>
      <c r="I510" s="149">
        <v>0</v>
      </c>
      <c r="J510" s="149">
        <v>741</v>
      </c>
      <c r="K510" s="149">
        <v>33</v>
      </c>
      <c r="L510" s="149">
        <v>13</v>
      </c>
      <c r="M510" s="149">
        <v>33</v>
      </c>
      <c r="N510" s="149">
        <v>587</v>
      </c>
      <c r="O510" s="149">
        <v>0</v>
      </c>
      <c r="P510" s="149">
        <v>587</v>
      </c>
      <c r="Q510" s="149">
        <v>587</v>
      </c>
      <c r="R510" s="149">
        <v>587</v>
      </c>
      <c r="S510" s="149">
        <v>1</v>
      </c>
      <c r="T510" s="149">
        <v>4</v>
      </c>
      <c r="U510" s="149">
        <v>18</v>
      </c>
      <c r="V510" s="149">
        <v>33</v>
      </c>
      <c r="W510" s="149">
        <v>7</v>
      </c>
      <c r="X510" s="149">
        <v>100</v>
      </c>
      <c r="Y510" s="149">
        <v>26</v>
      </c>
      <c r="Z510" s="149">
        <v>100</v>
      </c>
      <c r="AA510" s="149">
        <v>0</v>
      </c>
      <c r="AB510" s="149">
        <v>0</v>
      </c>
      <c r="AC510" s="149">
        <v>0</v>
      </c>
      <c r="AD510" s="149">
        <v>0</v>
      </c>
      <c r="AE510" s="149">
        <v>15</v>
      </c>
      <c r="AF510" s="149">
        <v>32</v>
      </c>
      <c r="AG510" s="149">
        <v>33</v>
      </c>
      <c r="AH510" s="149">
        <v>29</v>
      </c>
      <c r="AI510" s="149">
        <v>29</v>
      </c>
      <c r="AJ510" s="149"/>
      <c r="AK510" s="151">
        <v>77</v>
      </c>
      <c r="AL510" s="151">
        <v>21</v>
      </c>
      <c r="AM510" s="150">
        <v>56</v>
      </c>
      <c r="AN510" s="149">
        <v>17</v>
      </c>
      <c r="AO510" s="149">
        <v>15</v>
      </c>
      <c r="AP510" s="149">
        <v>18</v>
      </c>
      <c r="AQ510" s="149">
        <v>25</v>
      </c>
      <c r="AR510" s="149">
        <v>23</v>
      </c>
      <c r="AS510" s="149">
        <v>17</v>
      </c>
    </row>
    <row r="511" spans="1:45">
      <c r="A511" s="147" t="s">
        <v>260</v>
      </c>
      <c r="B511" s="147" t="s">
        <v>14</v>
      </c>
      <c r="C511" s="147" t="s">
        <v>83</v>
      </c>
      <c r="D511" s="147" t="s">
        <v>555</v>
      </c>
      <c r="E511" s="147" t="s">
        <v>451</v>
      </c>
      <c r="F511" s="149">
        <v>2252</v>
      </c>
      <c r="G511" s="149">
        <v>0</v>
      </c>
      <c r="H511" s="149">
        <v>1064</v>
      </c>
      <c r="I511" s="149">
        <v>0</v>
      </c>
      <c r="J511" s="149">
        <v>918</v>
      </c>
      <c r="K511" s="149">
        <v>50</v>
      </c>
      <c r="L511" s="149">
        <v>24</v>
      </c>
      <c r="M511" s="149">
        <v>50</v>
      </c>
      <c r="N511" s="149">
        <v>1160</v>
      </c>
      <c r="O511" s="149">
        <v>0</v>
      </c>
      <c r="P511" s="149">
        <v>1160</v>
      </c>
      <c r="Q511" s="149">
        <v>1160</v>
      </c>
      <c r="R511" s="149">
        <v>1160</v>
      </c>
      <c r="S511" s="149">
        <v>7</v>
      </c>
      <c r="T511" s="149">
        <v>11</v>
      </c>
      <c r="U511" s="149">
        <v>71</v>
      </c>
      <c r="V511" s="149">
        <v>50</v>
      </c>
      <c r="W511" s="149">
        <v>12</v>
      </c>
      <c r="X511" s="149">
        <v>100</v>
      </c>
      <c r="Y511" s="149">
        <v>38</v>
      </c>
      <c r="Z511" s="149">
        <v>100</v>
      </c>
      <c r="AA511" s="149">
        <v>0</v>
      </c>
      <c r="AB511" s="149">
        <v>0</v>
      </c>
      <c r="AC511" s="149">
        <v>0</v>
      </c>
      <c r="AD511" s="149">
        <v>0</v>
      </c>
      <c r="AE511" s="149">
        <v>17</v>
      </c>
      <c r="AF511" s="149">
        <v>35</v>
      </c>
      <c r="AG511" s="149">
        <v>25</v>
      </c>
      <c r="AH511" s="149">
        <v>21</v>
      </c>
      <c r="AI511" s="149">
        <v>23</v>
      </c>
      <c r="AJ511" s="149"/>
      <c r="AK511" s="151">
        <v>90</v>
      </c>
      <c r="AL511" s="151">
        <v>14</v>
      </c>
      <c r="AM511" s="150">
        <v>78</v>
      </c>
      <c r="AN511" s="149">
        <v>13</v>
      </c>
      <c r="AO511" s="149">
        <v>21</v>
      </c>
      <c r="AP511" s="149">
        <v>17</v>
      </c>
      <c r="AQ511" s="149">
        <v>38</v>
      </c>
      <c r="AR511" s="149">
        <v>24</v>
      </c>
      <c r="AS511" s="149">
        <v>12</v>
      </c>
    </row>
    <row r="512" spans="1:45">
      <c r="A512" s="147" t="s">
        <v>260</v>
      </c>
      <c r="B512" s="147" t="s">
        <v>14</v>
      </c>
      <c r="C512" s="147" t="s">
        <v>83</v>
      </c>
      <c r="D512" s="147" t="s">
        <v>555</v>
      </c>
      <c r="E512" s="147" t="s">
        <v>452</v>
      </c>
      <c r="F512" s="149">
        <v>2572</v>
      </c>
      <c r="G512" s="149">
        <v>0</v>
      </c>
      <c r="H512" s="149">
        <v>1234</v>
      </c>
      <c r="I512" s="149">
        <v>0</v>
      </c>
      <c r="J512" s="149">
        <v>1576</v>
      </c>
      <c r="K512" s="149">
        <v>75</v>
      </c>
      <c r="L512" s="149">
        <v>22</v>
      </c>
      <c r="M512" s="149">
        <v>75</v>
      </c>
      <c r="N512" s="149">
        <v>2129</v>
      </c>
      <c r="O512" s="149">
        <v>0</v>
      </c>
      <c r="P512" s="149">
        <v>2129</v>
      </c>
      <c r="Q512" s="149">
        <v>2129</v>
      </c>
      <c r="R512" s="149">
        <v>2129</v>
      </c>
      <c r="S512" s="149">
        <v>16</v>
      </c>
      <c r="T512" s="149">
        <v>17</v>
      </c>
      <c r="U512" s="149">
        <v>171</v>
      </c>
      <c r="V512" s="149">
        <v>75</v>
      </c>
      <c r="W512" s="149">
        <v>29</v>
      </c>
      <c r="X512" s="149">
        <v>100</v>
      </c>
      <c r="Y512" s="149">
        <v>46</v>
      </c>
      <c r="Z512" s="149">
        <v>100</v>
      </c>
      <c r="AA512" s="149">
        <v>0</v>
      </c>
      <c r="AB512" s="149">
        <v>0</v>
      </c>
      <c r="AC512" s="149">
        <v>0</v>
      </c>
      <c r="AD512" s="149">
        <v>0</v>
      </c>
      <c r="AE512" s="149">
        <v>41</v>
      </c>
      <c r="AF512" s="149">
        <v>58</v>
      </c>
      <c r="AG512" s="149">
        <v>22</v>
      </c>
      <c r="AH512" s="149">
        <v>18</v>
      </c>
      <c r="AI512" s="149">
        <v>21</v>
      </c>
      <c r="AJ512" s="149"/>
      <c r="AK512" s="151">
        <v>134</v>
      </c>
      <c r="AL512" s="151">
        <v>55</v>
      </c>
      <c r="AM512" s="150">
        <v>79</v>
      </c>
      <c r="AN512" s="149">
        <v>35</v>
      </c>
      <c r="AO512" s="149">
        <v>41</v>
      </c>
      <c r="AP512" s="149">
        <v>45</v>
      </c>
      <c r="AQ512" s="149">
        <v>35</v>
      </c>
      <c r="AR512" s="149">
        <v>51</v>
      </c>
      <c r="AS512" s="149">
        <v>38</v>
      </c>
    </row>
    <row r="513" spans="1:45">
      <c r="A513" s="147" t="s">
        <v>260</v>
      </c>
      <c r="B513" s="147" t="s">
        <v>14</v>
      </c>
      <c r="C513" s="147" t="s">
        <v>83</v>
      </c>
      <c r="D513" s="147" t="s">
        <v>555</v>
      </c>
      <c r="E513" s="147" t="s">
        <v>453</v>
      </c>
      <c r="F513" s="149">
        <v>3130</v>
      </c>
      <c r="G513" s="149">
        <v>4</v>
      </c>
      <c r="H513" s="149">
        <v>1469</v>
      </c>
      <c r="I513" s="149">
        <v>0</v>
      </c>
      <c r="J513" s="149">
        <v>3130</v>
      </c>
      <c r="K513" s="149">
        <v>101</v>
      </c>
      <c r="L513" s="149">
        <v>11</v>
      </c>
      <c r="M513" s="149">
        <v>101</v>
      </c>
      <c r="N513" s="149">
        <v>3130</v>
      </c>
      <c r="O513" s="149">
        <v>5</v>
      </c>
      <c r="P513" s="149">
        <v>3106</v>
      </c>
      <c r="Q513" s="149">
        <v>3106</v>
      </c>
      <c r="R513" s="149">
        <v>3106</v>
      </c>
      <c r="S513" s="149">
        <v>24</v>
      </c>
      <c r="T513" s="149">
        <v>17</v>
      </c>
      <c r="U513" s="149">
        <v>363</v>
      </c>
      <c r="V513" s="149">
        <v>101</v>
      </c>
      <c r="W513" s="149">
        <v>49</v>
      </c>
      <c r="X513" s="149">
        <v>100</v>
      </c>
      <c r="Y513" s="149">
        <v>52</v>
      </c>
      <c r="Z513" s="149">
        <v>100</v>
      </c>
      <c r="AA513" s="149">
        <v>0</v>
      </c>
      <c r="AB513" s="149">
        <v>0</v>
      </c>
      <c r="AC513" s="149">
        <v>0</v>
      </c>
      <c r="AD513" s="149">
        <v>0</v>
      </c>
      <c r="AE513" s="149">
        <v>68</v>
      </c>
      <c r="AF513" s="149">
        <v>75</v>
      </c>
      <c r="AG513" s="149">
        <v>16</v>
      </c>
      <c r="AH513" s="149">
        <v>4</v>
      </c>
      <c r="AI513" s="149">
        <v>13</v>
      </c>
      <c r="AJ513" s="149">
        <v>11</v>
      </c>
      <c r="AK513" s="151">
        <v>197</v>
      </c>
      <c r="AL513" s="151">
        <v>156</v>
      </c>
      <c r="AM513" s="150">
        <v>55</v>
      </c>
      <c r="AN513" s="149">
        <v>52</v>
      </c>
      <c r="AO513" s="149">
        <v>56</v>
      </c>
      <c r="AP513" s="149">
        <v>141</v>
      </c>
      <c r="AQ513" s="149">
        <v>12</v>
      </c>
      <c r="AR513" s="149">
        <v>68</v>
      </c>
      <c r="AS513" s="149">
        <v>113</v>
      </c>
    </row>
    <row r="514" spans="1:45">
      <c r="A514" s="147" t="s">
        <v>260</v>
      </c>
      <c r="B514" s="147" t="s">
        <v>14</v>
      </c>
      <c r="C514" s="147" t="s">
        <v>83</v>
      </c>
      <c r="D514" s="147" t="s">
        <v>556</v>
      </c>
      <c r="E514" s="147" t="s">
        <v>449</v>
      </c>
      <c r="F514" s="149">
        <v>2585</v>
      </c>
      <c r="G514" s="149">
        <v>0</v>
      </c>
      <c r="H514" s="149">
        <v>1133</v>
      </c>
      <c r="I514" s="149">
        <v>0</v>
      </c>
      <c r="J514" s="149">
        <v>2585</v>
      </c>
      <c r="K514" s="149">
        <v>18</v>
      </c>
      <c r="L514" s="149">
        <v>13</v>
      </c>
      <c r="M514" s="149">
        <v>0</v>
      </c>
      <c r="N514" s="149">
        <v>292</v>
      </c>
      <c r="O514" s="149">
        <v>0</v>
      </c>
      <c r="P514" s="149">
        <v>0</v>
      </c>
      <c r="Q514" s="149">
        <v>292</v>
      </c>
      <c r="R514" s="149">
        <v>292</v>
      </c>
      <c r="S514" s="149">
        <v>0</v>
      </c>
      <c r="T514" s="149">
        <v>4</v>
      </c>
      <c r="U514" s="149">
        <v>7</v>
      </c>
      <c r="V514" s="149">
        <v>18</v>
      </c>
      <c r="W514" s="149">
        <v>1</v>
      </c>
      <c r="X514" s="149">
        <v>90</v>
      </c>
      <c r="Y514" s="149">
        <v>17</v>
      </c>
      <c r="Z514" s="149">
        <v>90</v>
      </c>
      <c r="AA514" s="149">
        <v>0</v>
      </c>
      <c r="AB514" s="149">
        <v>0</v>
      </c>
      <c r="AC514" s="149">
        <v>0</v>
      </c>
      <c r="AD514" s="149">
        <v>0</v>
      </c>
      <c r="AE514" s="149">
        <v>18</v>
      </c>
      <c r="AF514" s="149">
        <v>18</v>
      </c>
      <c r="AG514" s="149">
        <v>18</v>
      </c>
      <c r="AH514" s="149">
        <v>26</v>
      </c>
      <c r="AI514" s="149">
        <v>30</v>
      </c>
      <c r="AJ514" s="149">
        <v>29</v>
      </c>
      <c r="AK514" s="151">
        <v>26</v>
      </c>
      <c r="AL514" s="151">
        <v>7</v>
      </c>
      <c r="AM514" s="150">
        <v>19</v>
      </c>
      <c r="AN514" s="149">
        <v>19</v>
      </c>
      <c r="AO514" s="149">
        <v>20</v>
      </c>
      <c r="AP514" s="149">
        <v>6</v>
      </c>
      <c r="AQ514" s="149">
        <v>4</v>
      </c>
      <c r="AR514" s="149">
        <v>10</v>
      </c>
      <c r="AS514" s="149">
        <v>12</v>
      </c>
    </row>
    <row r="515" spans="1:45">
      <c r="A515" s="147" t="s">
        <v>260</v>
      </c>
      <c r="B515" s="147" t="s">
        <v>14</v>
      </c>
      <c r="C515" s="147" t="s">
        <v>83</v>
      </c>
      <c r="D515" s="147" t="s">
        <v>556</v>
      </c>
      <c r="E515" s="147" t="s">
        <v>451</v>
      </c>
      <c r="F515" s="149">
        <v>1342</v>
      </c>
      <c r="G515" s="149">
        <v>0</v>
      </c>
      <c r="H515" s="149">
        <v>645</v>
      </c>
      <c r="I515" s="149">
        <v>0</v>
      </c>
      <c r="J515" s="149">
        <v>1342</v>
      </c>
      <c r="K515" s="149">
        <v>33</v>
      </c>
      <c r="L515" s="149">
        <v>1</v>
      </c>
      <c r="M515" s="149">
        <v>0</v>
      </c>
      <c r="N515" s="149">
        <v>733</v>
      </c>
      <c r="O515" s="149">
        <v>0</v>
      </c>
      <c r="P515" s="149">
        <v>0</v>
      </c>
      <c r="Q515" s="149">
        <v>733</v>
      </c>
      <c r="R515" s="149">
        <v>733</v>
      </c>
      <c r="S515" s="149">
        <v>13</v>
      </c>
      <c r="T515" s="149">
        <v>18</v>
      </c>
      <c r="U515" s="149">
        <v>120</v>
      </c>
      <c r="V515" s="149">
        <v>33</v>
      </c>
      <c r="W515" s="149">
        <v>3</v>
      </c>
      <c r="X515" s="149">
        <v>100</v>
      </c>
      <c r="Y515" s="149">
        <v>30</v>
      </c>
      <c r="Z515" s="149">
        <v>90</v>
      </c>
      <c r="AA515" s="149">
        <v>0</v>
      </c>
      <c r="AB515" s="149">
        <v>0</v>
      </c>
      <c r="AC515" s="149">
        <v>0</v>
      </c>
      <c r="AD515" s="149">
        <v>0</v>
      </c>
      <c r="AE515" s="149">
        <v>33</v>
      </c>
      <c r="AF515" s="149">
        <v>33</v>
      </c>
      <c r="AG515" s="149">
        <v>33</v>
      </c>
      <c r="AH515" s="149">
        <v>0</v>
      </c>
      <c r="AI515" s="149">
        <v>0</v>
      </c>
      <c r="AJ515" s="149">
        <v>0</v>
      </c>
      <c r="AK515" s="151">
        <v>71</v>
      </c>
      <c r="AL515" s="151">
        <v>53</v>
      </c>
      <c r="AM515" s="150">
        <v>18</v>
      </c>
      <c r="AN515" s="149">
        <v>18</v>
      </c>
      <c r="AO515" s="149">
        <v>34</v>
      </c>
      <c r="AP515" s="149">
        <v>37</v>
      </c>
      <c r="AQ515" s="149">
        <v>3</v>
      </c>
      <c r="AR515" s="149">
        <v>35</v>
      </c>
      <c r="AS515" s="149">
        <v>33</v>
      </c>
    </row>
    <row r="516" spans="1:45">
      <c r="A516" s="147" t="s">
        <v>260</v>
      </c>
      <c r="B516" s="147" t="s">
        <v>14</v>
      </c>
      <c r="C516" s="147" t="s">
        <v>83</v>
      </c>
      <c r="D516" s="147" t="s">
        <v>556</v>
      </c>
      <c r="E516" s="147" t="s">
        <v>452</v>
      </c>
      <c r="F516" s="149">
        <v>1335</v>
      </c>
      <c r="G516" s="149">
        <v>0</v>
      </c>
      <c r="H516" s="149">
        <v>620</v>
      </c>
      <c r="I516" s="149">
        <v>0</v>
      </c>
      <c r="J516" s="149">
        <v>1335</v>
      </c>
      <c r="K516" s="149">
        <v>42</v>
      </c>
      <c r="L516" s="149">
        <v>1</v>
      </c>
      <c r="M516" s="149">
        <v>0</v>
      </c>
      <c r="N516" s="149">
        <v>1196</v>
      </c>
      <c r="O516" s="149">
        <v>0</v>
      </c>
      <c r="P516" s="149">
        <v>0</v>
      </c>
      <c r="Q516" s="149">
        <v>1196</v>
      </c>
      <c r="R516" s="149">
        <v>1196</v>
      </c>
      <c r="S516" s="149">
        <v>15</v>
      </c>
      <c r="T516" s="149">
        <v>19</v>
      </c>
      <c r="U516" s="149">
        <v>181</v>
      </c>
      <c r="V516" s="149">
        <v>42</v>
      </c>
      <c r="W516" s="149">
        <v>8</v>
      </c>
      <c r="X516" s="149">
        <v>100</v>
      </c>
      <c r="Y516" s="149">
        <v>34</v>
      </c>
      <c r="Z516" s="149">
        <v>90</v>
      </c>
      <c r="AA516" s="149">
        <v>0</v>
      </c>
      <c r="AB516" s="149">
        <v>0</v>
      </c>
      <c r="AC516" s="149">
        <v>0</v>
      </c>
      <c r="AD516" s="149">
        <v>0</v>
      </c>
      <c r="AE516" s="149">
        <v>42</v>
      </c>
      <c r="AF516" s="149">
        <v>42</v>
      </c>
      <c r="AG516" s="149">
        <v>42</v>
      </c>
      <c r="AH516" s="149">
        <v>0</v>
      </c>
      <c r="AI516" s="149">
        <v>0</v>
      </c>
      <c r="AJ516" s="149">
        <v>0</v>
      </c>
      <c r="AK516" s="151">
        <v>86</v>
      </c>
      <c r="AL516" s="151">
        <v>80</v>
      </c>
      <c r="AM516" s="150">
        <v>6</v>
      </c>
      <c r="AN516" s="149">
        <v>6</v>
      </c>
      <c r="AO516" s="149">
        <v>23</v>
      </c>
      <c r="AP516" s="149">
        <v>63</v>
      </c>
      <c r="AQ516" s="149">
        <v>4</v>
      </c>
      <c r="AR516" s="149">
        <v>53</v>
      </c>
      <c r="AS516" s="149">
        <v>29</v>
      </c>
    </row>
    <row r="517" spans="1:45">
      <c r="A517" s="147" t="s">
        <v>260</v>
      </c>
      <c r="B517" s="147" t="s">
        <v>14</v>
      </c>
      <c r="C517" s="147" t="s">
        <v>83</v>
      </c>
      <c r="D517" s="147" t="s">
        <v>556</v>
      </c>
      <c r="E517" s="147" t="s">
        <v>453</v>
      </c>
      <c r="F517" s="149">
        <v>1503</v>
      </c>
      <c r="G517" s="149">
        <v>3</v>
      </c>
      <c r="H517" s="149">
        <v>673</v>
      </c>
      <c r="I517" s="149">
        <v>0</v>
      </c>
      <c r="J517" s="149">
        <v>1503</v>
      </c>
      <c r="K517" s="149">
        <v>49</v>
      </c>
      <c r="L517" s="149">
        <v>1</v>
      </c>
      <c r="M517" s="149">
        <v>0</v>
      </c>
      <c r="N517" s="149">
        <v>1503</v>
      </c>
      <c r="O517" s="149">
        <v>3</v>
      </c>
      <c r="P517" s="149">
        <v>0</v>
      </c>
      <c r="Q517" s="149">
        <v>1503</v>
      </c>
      <c r="R517" s="149">
        <v>1503</v>
      </c>
      <c r="S517" s="149">
        <v>12</v>
      </c>
      <c r="T517" s="149">
        <v>11</v>
      </c>
      <c r="U517" s="149">
        <v>186</v>
      </c>
      <c r="V517" s="149">
        <v>49</v>
      </c>
      <c r="W517" s="149">
        <v>10</v>
      </c>
      <c r="X517" s="149">
        <v>100</v>
      </c>
      <c r="Y517" s="149">
        <v>39</v>
      </c>
      <c r="Z517" s="149">
        <v>90</v>
      </c>
      <c r="AA517" s="149">
        <v>0</v>
      </c>
      <c r="AB517" s="149">
        <v>0</v>
      </c>
      <c r="AC517" s="149">
        <v>0</v>
      </c>
      <c r="AD517" s="149">
        <v>0</v>
      </c>
      <c r="AE517" s="149">
        <v>49</v>
      </c>
      <c r="AF517" s="149">
        <v>49</v>
      </c>
      <c r="AG517" s="149">
        <v>49</v>
      </c>
      <c r="AH517" s="149">
        <v>0</v>
      </c>
      <c r="AI517" s="149">
        <v>0</v>
      </c>
      <c r="AJ517" s="149">
        <v>0</v>
      </c>
      <c r="AK517" s="151">
        <v>107</v>
      </c>
      <c r="AL517" s="151">
        <v>99</v>
      </c>
      <c r="AM517" s="150">
        <v>8</v>
      </c>
      <c r="AN517" s="149">
        <v>8</v>
      </c>
      <c r="AO517" s="149">
        <v>14</v>
      </c>
      <c r="AP517" s="149">
        <v>93</v>
      </c>
      <c r="AQ517" s="149">
        <v>0</v>
      </c>
      <c r="AR517" s="149">
        <v>51</v>
      </c>
      <c r="AS517" s="149">
        <v>56</v>
      </c>
    </row>
    <row r="518" spans="1:45">
      <c r="A518" s="147" t="s">
        <v>260</v>
      </c>
      <c r="B518" s="147" t="s">
        <v>14</v>
      </c>
      <c r="C518" s="147" t="s">
        <v>83</v>
      </c>
      <c r="D518" s="147" t="s">
        <v>557</v>
      </c>
      <c r="E518" s="147" t="s">
        <v>449</v>
      </c>
      <c r="F518" s="149">
        <v>5282</v>
      </c>
      <c r="G518" s="149">
        <v>0</v>
      </c>
      <c r="H518" s="149">
        <v>2317</v>
      </c>
      <c r="I518" s="149">
        <v>0</v>
      </c>
      <c r="J518" s="149">
        <v>5282</v>
      </c>
      <c r="K518" s="149">
        <v>68</v>
      </c>
      <c r="L518" s="149">
        <v>68</v>
      </c>
      <c r="M518" s="149">
        <v>68</v>
      </c>
      <c r="N518" s="149">
        <v>1123</v>
      </c>
      <c r="O518" s="149">
        <v>0</v>
      </c>
      <c r="P518" s="149">
        <v>0</v>
      </c>
      <c r="Q518" s="149">
        <v>1123</v>
      </c>
      <c r="R518" s="149">
        <v>1123</v>
      </c>
      <c r="S518" s="149">
        <v>0</v>
      </c>
      <c r="T518" s="149">
        <v>2</v>
      </c>
      <c r="U518" s="149">
        <v>11</v>
      </c>
      <c r="V518" s="149">
        <v>68</v>
      </c>
      <c r="W518" s="149">
        <v>38</v>
      </c>
      <c r="X518" s="149">
        <v>110</v>
      </c>
      <c r="Y518" s="149">
        <v>21</v>
      </c>
      <c r="Z518" s="149">
        <v>64</v>
      </c>
      <c r="AA518" s="149">
        <v>0</v>
      </c>
      <c r="AB518" s="149">
        <v>0</v>
      </c>
      <c r="AC518" s="149">
        <v>0</v>
      </c>
      <c r="AD518" s="149">
        <v>0</v>
      </c>
      <c r="AE518" s="149">
        <v>59</v>
      </c>
      <c r="AF518" s="149">
        <v>66</v>
      </c>
      <c r="AG518" s="149">
        <v>55</v>
      </c>
      <c r="AH518" s="149">
        <v>60</v>
      </c>
      <c r="AI518" s="149">
        <v>57</v>
      </c>
      <c r="AJ518" s="149">
        <v>57</v>
      </c>
      <c r="AK518" s="151">
        <v>131</v>
      </c>
      <c r="AL518" s="151">
        <v>131</v>
      </c>
      <c r="AM518" s="150">
        <v>131</v>
      </c>
      <c r="AN518" s="149">
        <v>131</v>
      </c>
      <c r="AO518" s="149">
        <v>28</v>
      </c>
      <c r="AP518" s="149">
        <v>11</v>
      </c>
      <c r="AQ518" s="149">
        <v>96</v>
      </c>
      <c r="AR518" s="149">
        <v>47</v>
      </c>
      <c r="AS518" s="149">
        <v>0</v>
      </c>
    </row>
    <row r="519" spans="1:45">
      <c r="A519" s="147" t="s">
        <v>260</v>
      </c>
      <c r="B519" s="147" t="s">
        <v>14</v>
      </c>
      <c r="C519" s="147" t="s">
        <v>83</v>
      </c>
      <c r="D519" s="147" t="s">
        <v>557</v>
      </c>
      <c r="E519" s="147" t="s">
        <v>451</v>
      </c>
      <c r="F519" s="149">
        <v>2373</v>
      </c>
      <c r="G519" s="149">
        <v>5</v>
      </c>
      <c r="H519" s="149">
        <v>6740</v>
      </c>
      <c r="I519" s="149">
        <v>0</v>
      </c>
      <c r="J519" s="149">
        <v>2373</v>
      </c>
      <c r="K519" s="149">
        <v>26</v>
      </c>
      <c r="L519" s="149">
        <v>14</v>
      </c>
      <c r="M519" s="149">
        <v>26</v>
      </c>
      <c r="N519" s="149">
        <v>582</v>
      </c>
      <c r="O519" s="149">
        <v>0</v>
      </c>
      <c r="P519" s="149">
        <v>0</v>
      </c>
      <c r="Q519" s="149">
        <v>582</v>
      </c>
      <c r="R519" s="149">
        <v>582</v>
      </c>
      <c r="S519" s="149">
        <v>5</v>
      </c>
      <c r="T519" s="149">
        <v>6</v>
      </c>
      <c r="U519" s="149">
        <v>43</v>
      </c>
      <c r="V519" s="149">
        <v>26</v>
      </c>
      <c r="W519" s="149">
        <v>20</v>
      </c>
      <c r="X519" s="149">
        <v>110</v>
      </c>
      <c r="Y519" s="149">
        <v>5</v>
      </c>
      <c r="Z519" s="149">
        <v>64</v>
      </c>
      <c r="AA519" s="149">
        <v>0</v>
      </c>
      <c r="AB519" s="149">
        <v>0</v>
      </c>
      <c r="AC519" s="149">
        <v>0</v>
      </c>
      <c r="AD519" s="149">
        <v>0</v>
      </c>
      <c r="AE519" s="149">
        <v>25</v>
      </c>
      <c r="AF519" s="149">
        <v>19</v>
      </c>
      <c r="AG519" s="149">
        <v>13</v>
      </c>
      <c r="AH519" s="149">
        <v>9</v>
      </c>
      <c r="AI519" s="149">
        <v>12</v>
      </c>
      <c r="AJ519" s="149">
        <v>10</v>
      </c>
      <c r="AK519" s="151">
        <v>52</v>
      </c>
      <c r="AL519" s="151">
        <v>52</v>
      </c>
      <c r="AM519" s="150">
        <v>52</v>
      </c>
      <c r="AN519" s="149">
        <v>7</v>
      </c>
      <c r="AO519" s="149">
        <v>11</v>
      </c>
      <c r="AP519" s="149">
        <v>17</v>
      </c>
      <c r="AQ519" s="149">
        <v>14</v>
      </c>
      <c r="AR519" s="149">
        <v>22</v>
      </c>
      <c r="AS519" s="149">
        <v>5</v>
      </c>
    </row>
    <row r="520" spans="1:45">
      <c r="A520" s="147" t="s">
        <v>260</v>
      </c>
      <c r="B520" s="147" t="s">
        <v>14</v>
      </c>
      <c r="C520" s="147" t="s">
        <v>83</v>
      </c>
      <c r="D520" s="147" t="s">
        <v>557</v>
      </c>
      <c r="E520" s="147" t="s">
        <v>452</v>
      </c>
      <c r="F520" s="149">
        <v>2308</v>
      </c>
      <c r="G520" s="149">
        <v>2</v>
      </c>
      <c r="H520" s="149">
        <v>1305</v>
      </c>
      <c r="I520" s="149">
        <v>0</v>
      </c>
      <c r="J520" s="149">
        <v>2308</v>
      </c>
      <c r="K520" s="149">
        <v>58</v>
      </c>
      <c r="L520" s="149">
        <v>14</v>
      </c>
      <c r="M520" s="149">
        <v>57</v>
      </c>
      <c r="N520" s="149">
        <v>1635</v>
      </c>
      <c r="O520" s="149">
        <v>1</v>
      </c>
      <c r="P520" s="149">
        <v>0</v>
      </c>
      <c r="Q520" s="149">
        <v>1609</v>
      </c>
      <c r="R520" s="149">
        <v>1635</v>
      </c>
      <c r="S520" s="149">
        <v>6</v>
      </c>
      <c r="T520" s="149">
        <v>11</v>
      </c>
      <c r="U520" s="149">
        <v>252</v>
      </c>
      <c r="V520" s="149">
        <v>58</v>
      </c>
      <c r="W520" s="149">
        <v>53</v>
      </c>
      <c r="X520" s="149">
        <v>110</v>
      </c>
      <c r="Y520" s="149">
        <v>7</v>
      </c>
      <c r="Z520" s="149">
        <v>56</v>
      </c>
      <c r="AA520" s="149">
        <v>0</v>
      </c>
      <c r="AB520" s="149">
        <v>0</v>
      </c>
      <c r="AC520" s="149">
        <v>0</v>
      </c>
      <c r="AD520" s="149">
        <v>0</v>
      </c>
      <c r="AE520" s="149">
        <v>60</v>
      </c>
      <c r="AF520" s="149">
        <v>50</v>
      </c>
      <c r="AG520" s="149">
        <v>21</v>
      </c>
      <c r="AH520" s="149">
        <v>7</v>
      </c>
      <c r="AI520" s="149">
        <v>21</v>
      </c>
      <c r="AJ520" s="149">
        <v>20</v>
      </c>
      <c r="AK520" s="151">
        <v>110</v>
      </c>
      <c r="AL520" s="151">
        <v>110</v>
      </c>
      <c r="AM520" s="150">
        <v>110</v>
      </c>
      <c r="AN520" s="149">
        <v>18</v>
      </c>
      <c r="AO520" s="149">
        <v>22</v>
      </c>
      <c r="AP520" s="149">
        <v>47</v>
      </c>
      <c r="AQ520" s="149">
        <v>13</v>
      </c>
      <c r="AR520" s="149">
        <v>65</v>
      </c>
      <c r="AS520" s="149">
        <v>21</v>
      </c>
    </row>
    <row r="521" spans="1:45">
      <c r="A521" s="147" t="s">
        <v>260</v>
      </c>
      <c r="B521" s="147" t="s">
        <v>14</v>
      </c>
      <c r="C521" s="147" t="s">
        <v>83</v>
      </c>
      <c r="D521" s="147" t="s">
        <v>557</v>
      </c>
      <c r="E521" s="147" t="s">
        <v>453</v>
      </c>
      <c r="F521" s="149">
        <v>2950</v>
      </c>
      <c r="G521" s="149">
        <v>3</v>
      </c>
      <c r="H521" s="149">
        <v>1503</v>
      </c>
      <c r="I521" s="149">
        <v>0</v>
      </c>
      <c r="J521" s="149">
        <v>2582</v>
      </c>
      <c r="K521" s="149">
        <v>88</v>
      </c>
      <c r="L521" s="149">
        <v>7</v>
      </c>
      <c r="M521" s="149">
        <v>88</v>
      </c>
      <c r="N521" s="149">
        <v>2950</v>
      </c>
      <c r="O521" s="149">
        <v>3</v>
      </c>
      <c r="P521" s="149">
        <v>0</v>
      </c>
      <c r="Q521" s="149">
        <v>2950</v>
      </c>
      <c r="R521" s="149">
        <v>2950</v>
      </c>
      <c r="S521" s="149">
        <v>10</v>
      </c>
      <c r="T521" s="149">
        <v>16</v>
      </c>
      <c r="U521" s="149">
        <v>425</v>
      </c>
      <c r="V521" s="149">
        <v>88</v>
      </c>
      <c r="W521" s="149">
        <v>76</v>
      </c>
      <c r="X521" s="149">
        <v>110</v>
      </c>
      <c r="Y521" s="149">
        <v>12</v>
      </c>
      <c r="Z521" s="149">
        <v>64</v>
      </c>
      <c r="AA521" s="149">
        <v>0</v>
      </c>
      <c r="AB521" s="149">
        <v>0</v>
      </c>
      <c r="AC521" s="149">
        <v>0</v>
      </c>
      <c r="AD521" s="149">
        <v>0</v>
      </c>
      <c r="AE521" s="149">
        <v>88</v>
      </c>
      <c r="AF521" s="149">
        <v>69</v>
      </c>
      <c r="AG521" s="149">
        <v>21</v>
      </c>
      <c r="AH521" s="149">
        <v>14</v>
      </c>
      <c r="AI521" s="149">
        <v>20</v>
      </c>
      <c r="AJ521" s="149">
        <v>17</v>
      </c>
      <c r="AK521" s="151">
        <v>178</v>
      </c>
      <c r="AL521" s="151">
        <v>178</v>
      </c>
      <c r="AM521" s="150">
        <v>178</v>
      </c>
      <c r="AN521" s="149">
        <v>29</v>
      </c>
      <c r="AO521" s="149">
        <v>30</v>
      </c>
      <c r="AP521" s="149">
        <v>128</v>
      </c>
      <c r="AQ521" s="149">
        <v>5</v>
      </c>
      <c r="AR521" s="149">
        <v>90</v>
      </c>
      <c r="AS521" s="149">
        <v>55</v>
      </c>
    </row>
    <row r="522" spans="1:45">
      <c r="A522" s="147" t="s">
        <v>260</v>
      </c>
      <c r="B522" s="147" t="s">
        <v>14</v>
      </c>
      <c r="C522" s="147" t="s">
        <v>83</v>
      </c>
      <c r="D522" s="147" t="s">
        <v>558</v>
      </c>
      <c r="E522" s="147" t="s">
        <v>449</v>
      </c>
      <c r="F522" s="149">
        <v>4402</v>
      </c>
      <c r="G522" s="149">
        <v>0</v>
      </c>
      <c r="H522" s="149">
        <v>0</v>
      </c>
      <c r="I522" s="149">
        <v>0</v>
      </c>
      <c r="J522" s="149">
        <v>4402</v>
      </c>
      <c r="K522" s="149">
        <v>27</v>
      </c>
      <c r="L522" s="149">
        <v>8</v>
      </c>
      <c r="M522" s="149">
        <v>27</v>
      </c>
      <c r="N522" s="149">
        <v>629</v>
      </c>
      <c r="O522" s="149">
        <v>0</v>
      </c>
      <c r="P522" s="149">
        <v>0</v>
      </c>
      <c r="Q522" s="149">
        <v>629</v>
      </c>
      <c r="R522" s="149">
        <v>629</v>
      </c>
      <c r="S522" s="149">
        <v>3</v>
      </c>
      <c r="T522" s="149">
        <v>3</v>
      </c>
      <c r="U522" s="149">
        <v>22</v>
      </c>
      <c r="V522" s="149">
        <v>27</v>
      </c>
      <c r="W522" s="149">
        <v>10</v>
      </c>
      <c r="X522" s="149">
        <v>100</v>
      </c>
      <c r="Y522" s="149">
        <v>17</v>
      </c>
      <c r="Z522" s="149">
        <v>100</v>
      </c>
      <c r="AA522" s="149">
        <v>0</v>
      </c>
      <c r="AB522" s="149">
        <v>0</v>
      </c>
      <c r="AC522" s="149">
        <v>0</v>
      </c>
      <c r="AD522" s="149">
        <v>0</v>
      </c>
      <c r="AE522" s="149">
        <v>26</v>
      </c>
      <c r="AF522" s="149">
        <v>26</v>
      </c>
      <c r="AG522" s="149">
        <v>43</v>
      </c>
      <c r="AH522" s="149">
        <v>45</v>
      </c>
      <c r="AI522" s="149">
        <v>45</v>
      </c>
      <c r="AJ522" s="149">
        <v>44</v>
      </c>
      <c r="AK522" s="151">
        <v>6</v>
      </c>
      <c r="AL522" s="151">
        <v>6</v>
      </c>
      <c r="AM522" s="150">
        <v>46</v>
      </c>
      <c r="AN522" s="149">
        <v>46</v>
      </c>
      <c r="AO522" s="149">
        <v>25</v>
      </c>
      <c r="AP522" s="149">
        <v>4</v>
      </c>
      <c r="AQ522" s="149">
        <v>16</v>
      </c>
      <c r="AR522" s="149">
        <v>32</v>
      </c>
      <c r="AS522" s="149">
        <v>5</v>
      </c>
    </row>
    <row r="523" spans="1:45">
      <c r="A523" s="147" t="s">
        <v>260</v>
      </c>
      <c r="B523" s="147" t="s">
        <v>14</v>
      </c>
      <c r="C523" s="147" t="s">
        <v>83</v>
      </c>
      <c r="D523" s="147" t="s">
        <v>558</v>
      </c>
      <c r="E523" s="147" t="s">
        <v>451</v>
      </c>
      <c r="F523" s="149">
        <v>2113</v>
      </c>
      <c r="G523" s="149">
        <v>0</v>
      </c>
      <c r="H523" s="149">
        <v>0</v>
      </c>
      <c r="I523" s="149">
        <v>0</v>
      </c>
      <c r="J523" s="149">
        <v>2113</v>
      </c>
      <c r="K523" s="149">
        <v>35</v>
      </c>
      <c r="L523" s="149">
        <v>10</v>
      </c>
      <c r="M523" s="149">
        <v>35</v>
      </c>
      <c r="N523" s="149">
        <v>823</v>
      </c>
      <c r="O523" s="149">
        <v>0</v>
      </c>
      <c r="P523" s="149">
        <v>0</v>
      </c>
      <c r="Q523" s="149">
        <v>823</v>
      </c>
      <c r="R523" s="149">
        <v>823</v>
      </c>
      <c r="S523" s="149">
        <v>2</v>
      </c>
      <c r="T523" s="149">
        <v>6</v>
      </c>
      <c r="U523" s="149">
        <v>52</v>
      </c>
      <c r="V523" s="149">
        <v>35</v>
      </c>
      <c r="W523" s="149">
        <v>10</v>
      </c>
      <c r="X523" s="149">
        <v>100</v>
      </c>
      <c r="Y523" s="149">
        <v>25</v>
      </c>
      <c r="Z523" s="149">
        <v>100</v>
      </c>
      <c r="AA523" s="149">
        <v>0</v>
      </c>
      <c r="AB523" s="149">
        <v>0</v>
      </c>
      <c r="AC523" s="149">
        <v>0</v>
      </c>
      <c r="AD523" s="149">
        <v>0</v>
      </c>
      <c r="AE523" s="149">
        <v>35</v>
      </c>
      <c r="AF523" s="149">
        <v>35</v>
      </c>
      <c r="AG523" s="149">
        <v>1</v>
      </c>
      <c r="AH523" s="149">
        <v>0</v>
      </c>
      <c r="AI523" s="149">
        <v>0</v>
      </c>
      <c r="AJ523" s="149">
        <v>0</v>
      </c>
      <c r="AK523" s="151">
        <v>25</v>
      </c>
      <c r="AL523" s="151">
        <v>24</v>
      </c>
      <c r="AM523" s="150">
        <v>54</v>
      </c>
      <c r="AN523" s="149">
        <v>53</v>
      </c>
      <c r="AO523" s="149">
        <v>35</v>
      </c>
      <c r="AP523" s="149">
        <v>13</v>
      </c>
      <c r="AQ523" s="149">
        <v>19</v>
      </c>
      <c r="AR523" s="149">
        <v>42</v>
      </c>
      <c r="AS523" s="149">
        <v>14</v>
      </c>
    </row>
    <row r="524" spans="1:45">
      <c r="A524" s="147" t="s">
        <v>260</v>
      </c>
      <c r="B524" s="147" t="s">
        <v>14</v>
      </c>
      <c r="C524" s="147" t="s">
        <v>83</v>
      </c>
      <c r="D524" s="147" t="s">
        <v>558</v>
      </c>
      <c r="E524" s="147" t="s">
        <v>452</v>
      </c>
      <c r="F524" s="149">
        <v>2160</v>
      </c>
      <c r="G524" s="149">
        <v>0</v>
      </c>
      <c r="H524" s="149">
        <v>0</v>
      </c>
      <c r="I524" s="149">
        <v>0</v>
      </c>
      <c r="J524" s="149">
        <v>2160</v>
      </c>
      <c r="K524" s="149">
        <v>55</v>
      </c>
      <c r="L524" s="149">
        <v>1</v>
      </c>
      <c r="M524" s="149">
        <v>55</v>
      </c>
      <c r="N524" s="149">
        <v>1772</v>
      </c>
      <c r="O524" s="149">
        <v>0</v>
      </c>
      <c r="P524" s="149">
        <v>0</v>
      </c>
      <c r="Q524" s="149">
        <v>1772</v>
      </c>
      <c r="R524" s="149">
        <v>1772</v>
      </c>
      <c r="S524" s="149">
        <v>7</v>
      </c>
      <c r="T524" s="149">
        <v>7</v>
      </c>
      <c r="U524" s="149">
        <v>94</v>
      </c>
      <c r="V524" s="149">
        <v>55</v>
      </c>
      <c r="W524" s="149">
        <v>15</v>
      </c>
      <c r="X524" s="149">
        <v>100</v>
      </c>
      <c r="Y524" s="149">
        <v>40</v>
      </c>
      <c r="Z524" s="149">
        <v>100</v>
      </c>
      <c r="AA524" s="149">
        <v>0</v>
      </c>
      <c r="AB524" s="149">
        <v>0</v>
      </c>
      <c r="AC524" s="149">
        <v>0</v>
      </c>
      <c r="AD524" s="149"/>
      <c r="AE524" s="149">
        <v>55</v>
      </c>
      <c r="AF524" s="149">
        <v>55</v>
      </c>
      <c r="AG524" s="149">
        <v>2</v>
      </c>
      <c r="AH524" s="149">
        <v>0</v>
      </c>
      <c r="AI524" s="149">
        <v>0</v>
      </c>
      <c r="AJ524" s="149">
        <v>0</v>
      </c>
      <c r="AK524" s="151">
        <v>85</v>
      </c>
      <c r="AL524" s="151">
        <v>83</v>
      </c>
      <c r="AM524" s="150">
        <v>32</v>
      </c>
      <c r="AN524" s="149">
        <v>30</v>
      </c>
      <c r="AO524" s="149">
        <v>42</v>
      </c>
      <c r="AP524" s="149">
        <v>35</v>
      </c>
      <c r="AQ524" s="149">
        <v>4</v>
      </c>
      <c r="AR524" s="149">
        <v>67</v>
      </c>
      <c r="AS524" s="149">
        <v>42</v>
      </c>
    </row>
    <row r="525" spans="1:45">
      <c r="A525" s="147" t="s">
        <v>260</v>
      </c>
      <c r="B525" s="147" t="s">
        <v>14</v>
      </c>
      <c r="C525" s="147" t="s">
        <v>83</v>
      </c>
      <c r="D525" s="147" t="s">
        <v>558</v>
      </c>
      <c r="E525" s="147" t="s">
        <v>453</v>
      </c>
      <c r="F525" s="149">
        <v>2595</v>
      </c>
      <c r="G525" s="149">
        <v>3</v>
      </c>
      <c r="H525" s="149">
        <v>2</v>
      </c>
      <c r="I525" s="149">
        <v>0</v>
      </c>
      <c r="J525" s="149">
        <v>2595</v>
      </c>
      <c r="K525" s="149">
        <v>85</v>
      </c>
      <c r="L525" s="149">
        <v>0</v>
      </c>
      <c r="M525" s="149">
        <v>85</v>
      </c>
      <c r="N525" s="149">
        <v>2595</v>
      </c>
      <c r="O525" s="149">
        <v>3</v>
      </c>
      <c r="P525" s="149">
        <v>0</v>
      </c>
      <c r="Q525" s="149">
        <v>2595</v>
      </c>
      <c r="R525" s="149">
        <v>2595</v>
      </c>
      <c r="S525" s="149">
        <v>3</v>
      </c>
      <c r="T525" s="149">
        <v>5</v>
      </c>
      <c r="U525" s="149">
        <v>121</v>
      </c>
      <c r="V525" s="149">
        <v>85</v>
      </c>
      <c r="W525" s="149">
        <v>32</v>
      </c>
      <c r="X525" s="149">
        <v>100</v>
      </c>
      <c r="Y525" s="149">
        <v>59</v>
      </c>
      <c r="Z525" s="149">
        <v>100</v>
      </c>
      <c r="AA525" s="149">
        <v>0</v>
      </c>
      <c r="AB525" s="149">
        <v>0</v>
      </c>
      <c r="AC525" s="149">
        <v>0</v>
      </c>
      <c r="AD525" s="149">
        <v>0</v>
      </c>
      <c r="AE525" s="149">
        <v>85</v>
      </c>
      <c r="AF525" s="149">
        <v>85</v>
      </c>
      <c r="AG525" s="149">
        <v>5</v>
      </c>
      <c r="AH525" s="149">
        <v>0</v>
      </c>
      <c r="AI525" s="149">
        <v>0</v>
      </c>
      <c r="AJ525" s="149">
        <v>0</v>
      </c>
      <c r="AK525" s="151">
        <v>158</v>
      </c>
      <c r="AL525" s="151">
        <v>158</v>
      </c>
      <c r="AM525" s="150">
        <v>18</v>
      </c>
      <c r="AN525" s="149">
        <v>18</v>
      </c>
      <c r="AO525" s="149">
        <v>34</v>
      </c>
      <c r="AP525" s="149">
        <v>130</v>
      </c>
      <c r="AQ525" s="149">
        <v>0</v>
      </c>
      <c r="AR525" s="149">
        <v>79</v>
      </c>
      <c r="AS525" s="149">
        <v>91</v>
      </c>
    </row>
    <row r="526" spans="1:45">
      <c r="A526" s="147" t="s">
        <v>260</v>
      </c>
      <c r="B526" s="147" t="s">
        <v>14</v>
      </c>
      <c r="C526" s="147" t="s">
        <v>83</v>
      </c>
      <c r="D526" s="147" t="s">
        <v>559</v>
      </c>
      <c r="E526" s="147" t="s">
        <v>449</v>
      </c>
      <c r="F526" s="149">
        <v>525</v>
      </c>
      <c r="G526" s="149">
        <v>0</v>
      </c>
      <c r="H526" s="149">
        <v>238</v>
      </c>
      <c r="I526" s="149">
        <v>1</v>
      </c>
      <c r="J526" s="149">
        <v>525</v>
      </c>
      <c r="K526" s="149">
        <v>2</v>
      </c>
      <c r="L526" s="149">
        <v>0</v>
      </c>
      <c r="M526" s="149">
        <v>0</v>
      </c>
      <c r="N526" s="149">
        <v>32</v>
      </c>
      <c r="O526" s="149">
        <v>0</v>
      </c>
      <c r="P526" s="149">
        <v>0</v>
      </c>
      <c r="Q526" s="149">
        <v>32</v>
      </c>
      <c r="R526" s="149">
        <v>32</v>
      </c>
      <c r="S526" s="149">
        <v>0</v>
      </c>
      <c r="T526" s="149">
        <v>0</v>
      </c>
      <c r="U526" s="149">
        <v>1</v>
      </c>
      <c r="V526" s="149">
        <v>2</v>
      </c>
      <c r="W526" s="149">
        <v>0</v>
      </c>
      <c r="X526" s="149">
        <v>0</v>
      </c>
      <c r="Y526" s="149">
        <v>2</v>
      </c>
      <c r="Z526" s="149">
        <v>110</v>
      </c>
      <c r="AA526" s="149">
        <v>0</v>
      </c>
      <c r="AB526" s="149">
        <v>0</v>
      </c>
      <c r="AC526" s="149">
        <v>0</v>
      </c>
      <c r="AD526" s="149">
        <v>0</v>
      </c>
      <c r="AE526" s="149">
        <v>2</v>
      </c>
      <c r="AF526" s="149">
        <v>2</v>
      </c>
      <c r="AG526" s="149">
        <v>0</v>
      </c>
      <c r="AH526" s="149">
        <v>0</v>
      </c>
      <c r="AI526" s="149">
        <v>0</v>
      </c>
      <c r="AJ526" s="149">
        <v>0</v>
      </c>
      <c r="AK526" s="151">
        <v>4</v>
      </c>
      <c r="AL526" s="151">
        <v>4</v>
      </c>
      <c r="AM526" s="150">
        <v>0</v>
      </c>
      <c r="AN526" s="149">
        <v>0</v>
      </c>
      <c r="AO526" s="149">
        <v>2</v>
      </c>
      <c r="AP526" s="149">
        <v>2</v>
      </c>
      <c r="AQ526" s="149">
        <v>0</v>
      </c>
      <c r="AR526" s="149">
        <v>4</v>
      </c>
      <c r="AS526" s="149">
        <v>0</v>
      </c>
    </row>
    <row r="527" spans="1:45">
      <c r="A527" s="147" t="s">
        <v>260</v>
      </c>
      <c r="B527" s="147" t="s">
        <v>14</v>
      </c>
      <c r="C527" s="147" t="s">
        <v>83</v>
      </c>
      <c r="D527" s="147" t="s">
        <v>559</v>
      </c>
      <c r="E527" s="147" t="s">
        <v>451</v>
      </c>
      <c r="F527" s="149">
        <v>354</v>
      </c>
      <c r="G527" s="149">
        <v>0</v>
      </c>
      <c r="H527" s="149">
        <v>177</v>
      </c>
      <c r="I527" s="149">
        <v>0</v>
      </c>
      <c r="J527" s="149">
        <v>354</v>
      </c>
      <c r="K527" s="149">
        <v>8</v>
      </c>
      <c r="L527" s="149">
        <v>3</v>
      </c>
      <c r="M527" s="149">
        <v>0</v>
      </c>
      <c r="N527" s="149">
        <v>128</v>
      </c>
      <c r="O527" s="149">
        <v>0</v>
      </c>
      <c r="P527" s="149">
        <v>0</v>
      </c>
      <c r="Q527" s="149">
        <v>128</v>
      </c>
      <c r="R527" s="149">
        <v>128</v>
      </c>
      <c r="S527" s="149">
        <v>2</v>
      </c>
      <c r="T527" s="149">
        <v>2</v>
      </c>
      <c r="U527" s="149">
        <v>15</v>
      </c>
      <c r="V527" s="149">
        <v>8</v>
      </c>
      <c r="W527" s="149">
        <v>2</v>
      </c>
      <c r="X527" s="149">
        <v>110</v>
      </c>
      <c r="Y527" s="149">
        <v>6</v>
      </c>
      <c r="Z527" s="149">
        <v>110</v>
      </c>
      <c r="AA527" s="149">
        <v>0</v>
      </c>
      <c r="AB527" s="149">
        <v>0</v>
      </c>
      <c r="AC527" s="149">
        <v>0</v>
      </c>
      <c r="AD527" s="149">
        <v>0</v>
      </c>
      <c r="AE527" s="149">
        <v>8</v>
      </c>
      <c r="AF527" s="149">
        <v>7</v>
      </c>
      <c r="AG527" s="149">
        <v>0</v>
      </c>
      <c r="AH527" s="149">
        <v>0</v>
      </c>
      <c r="AI527" s="149">
        <v>0</v>
      </c>
      <c r="AJ527" s="149">
        <v>0</v>
      </c>
      <c r="AK527" s="151">
        <v>15</v>
      </c>
      <c r="AL527" s="151">
        <v>15</v>
      </c>
      <c r="AM527" s="150">
        <v>0</v>
      </c>
      <c r="AN527" s="149">
        <v>0</v>
      </c>
      <c r="AO527" s="149">
        <v>8</v>
      </c>
      <c r="AP527" s="149">
        <v>7</v>
      </c>
      <c r="AQ527" s="149">
        <v>3</v>
      </c>
      <c r="AR527" s="149">
        <v>12</v>
      </c>
      <c r="AS527" s="149">
        <v>0</v>
      </c>
    </row>
    <row r="528" spans="1:45">
      <c r="A528" s="147" t="s">
        <v>260</v>
      </c>
      <c r="B528" s="147" t="s">
        <v>14</v>
      </c>
      <c r="C528" s="147" t="s">
        <v>83</v>
      </c>
      <c r="D528" s="147" t="s">
        <v>559</v>
      </c>
      <c r="E528" s="147" t="s">
        <v>452</v>
      </c>
      <c r="F528" s="149">
        <v>398</v>
      </c>
      <c r="G528" s="149">
        <v>0</v>
      </c>
      <c r="H528" s="149">
        <v>180</v>
      </c>
      <c r="I528" s="149">
        <v>0</v>
      </c>
      <c r="J528" s="149">
        <v>398</v>
      </c>
      <c r="K528" s="149">
        <v>9</v>
      </c>
      <c r="L528" s="149">
        <v>2</v>
      </c>
      <c r="M528" s="149">
        <v>0</v>
      </c>
      <c r="N528" s="149">
        <v>264</v>
      </c>
      <c r="O528" s="149">
        <v>0</v>
      </c>
      <c r="P528" s="149">
        <v>0</v>
      </c>
      <c r="Q528" s="149">
        <v>264</v>
      </c>
      <c r="R528" s="149">
        <v>264</v>
      </c>
      <c r="S528" s="149">
        <v>1</v>
      </c>
      <c r="T528" s="149">
        <v>2</v>
      </c>
      <c r="U528" s="149">
        <v>17</v>
      </c>
      <c r="V528" s="149">
        <v>9</v>
      </c>
      <c r="W528" s="149">
        <v>2</v>
      </c>
      <c r="X528" s="149">
        <v>110</v>
      </c>
      <c r="Y528" s="149">
        <v>7</v>
      </c>
      <c r="Z528" s="149">
        <v>110</v>
      </c>
      <c r="AA528" s="149">
        <v>0</v>
      </c>
      <c r="AB528" s="149">
        <v>0</v>
      </c>
      <c r="AC528" s="149">
        <v>0</v>
      </c>
      <c r="AD528" s="149">
        <v>0</v>
      </c>
      <c r="AE528" s="149">
        <v>9</v>
      </c>
      <c r="AF528" s="149">
        <v>8</v>
      </c>
      <c r="AG528" s="149">
        <v>0</v>
      </c>
      <c r="AH528" s="149">
        <v>0</v>
      </c>
      <c r="AI528" s="149">
        <v>0</v>
      </c>
      <c r="AJ528" s="149">
        <v>0</v>
      </c>
      <c r="AK528" s="151">
        <v>14</v>
      </c>
      <c r="AL528" s="151">
        <v>14</v>
      </c>
      <c r="AM528" s="150">
        <v>0</v>
      </c>
      <c r="AN528" s="149">
        <v>0</v>
      </c>
      <c r="AO528" s="149">
        <v>1</v>
      </c>
      <c r="AP528" s="149">
        <v>13</v>
      </c>
      <c r="AQ528" s="149">
        <v>0</v>
      </c>
      <c r="AR528" s="149">
        <v>11</v>
      </c>
      <c r="AS528" s="149">
        <v>3</v>
      </c>
    </row>
    <row r="529" spans="1:45">
      <c r="A529" s="147" t="s">
        <v>260</v>
      </c>
      <c r="B529" s="147" t="s">
        <v>14</v>
      </c>
      <c r="C529" s="147" t="s">
        <v>83</v>
      </c>
      <c r="D529" s="147" t="s">
        <v>559</v>
      </c>
      <c r="E529" s="147" t="s">
        <v>453</v>
      </c>
      <c r="F529" s="149">
        <v>391</v>
      </c>
      <c r="G529" s="149">
        <v>0</v>
      </c>
      <c r="H529" s="149">
        <v>204</v>
      </c>
      <c r="I529" s="149">
        <v>1</v>
      </c>
      <c r="J529" s="149">
        <v>391</v>
      </c>
      <c r="K529" s="149">
        <v>18</v>
      </c>
      <c r="L529" s="149">
        <v>10</v>
      </c>
      <c r="M529" s="149">
        <v>0</v>
      </c>
      <c r="N529" s="149">
        <v>385</v>
      </c>
      <c r="O529" s="149">
        <v>0</v>
      </c>
      <c r="P529" s="149">
        <v>9</v>
      </c>
      <c r="Q529" s="149">
        <v>376</v>
      </c>
      <c r="R529" s="149">
        <v>385</v>
      </c>
      <c r="S529" s="149">
        <v>2</v>
      </c>
      <c r="T529" s="149">
        <v>3</v>
      </c>
      <c r="U529" s="149">
        <v>44</v>
      </c>
      <c r="V529" s="149">
        <v>18</v>
      </c>
      <c r="W529" s="149">
        <v>1</v>
      </c>
      <c r="X529" s="149">
        <v>110</v>
      </c>
      <c r="Y529" s="149">
        <v>17</v>
      </c>
      <c r="Z529" s="149">
        <v>110</v>
      </c>
      <c r="AA529" s="149">
        <v>0</v>
      </c>
      <c r="AB529" s="149">
        <v>0</v>
      </c>
      <c r="AC529" s="149">
        <v>0</v>
      </c>
      <c r="AD529" s="149">
        <v>0</v>
      </c>
      <c r="AE529" s="149">
        <v>18</v>
      </c>
      <c r="AF529" s="149">
        <v>19</v>
      </c>
      <c r="AG529" s="149">
        <v>0</v>
      </c>
      <c r="AH529" s="149">
        <v>0</v>
      </c>
      <c r="AI529" s="149">
        <v>0</v>
      </c>
      <c r="AJ529" s="149">
        <v>0</v>
      </c>
      <c r="AK529" s="151">
        <v>36</v>
      </c>
      <c r="AL529" s="151">
        <v>36</v>
      </c>
      <c r="AM529" s="150">
        <v>0</v>
      </c>
      <c r="AN529" s="149">
        <v>0</v>
      </c>
      <c r="AO529" s="149">
        <v>1</v>
      </c>
      <c r="AP529" s="149">
        <v>35</v>
      </c>
      <c r="AQ529" s="149">
        <v>0</v>
      </c>
      <c r="AR529" s="149">
        <v>21</v>
      </c>
      <c r="AS529" s="149">
        <v>15</v>
      </c>
    </row>
    <row r="530" spans="1:45">
      <c r="A530" s="147" t="s">
        <v>260</v>
      </c>
      <c r="B530" s="147" t="s">
        <v>14</v>
      </c>
      <c r="C530" s="147" t="s">
        <v>83</v>
      </c>
      <c r="D530" s="147" t="s">
        <v>560</v>
      </c>
      <c r="E530" s="147" t="s">
        <v>449</v>
      </c>
      <c r="F530" s="149">
        <v>1330</v>
      </c>
      <c r="G530" s="149">
        <v>1</v>
      </c>
      <c r="H530" s="149">
        <v>639</v>
      </c>
      <c r="I530" s="149">
        <v>0</v>
      </c>
      <c r="J530" s="149">
        <v>374</v>
      </c>
      <c r="K530" s="149">
        <v>1</v>
      </c>
      <c r="L530" s="149">
        <v>0</v>
      </c>
      <c r="M530" s="149">
        <v>0</v>
      </c>
      <c r="N530" s="149">
        <v>56</v>
      </c>
      <c r="O530" s="149">
        <v>0</v>
      </c>
      <c r="P530" s="149">
        <v>0</v>
      </c>
      <c r="Q530" s="149">
        <v>56</v>
      </c>
      <c r="R530" s="149">
        <v>56</v>
      </c>
      <c r="S530" s="149">
        <v>2</v>
      </c>
      <c r="T530" s="149">
        <v>1</v>
      </c>
      <c r="U530" s="149">
        <v>5</v>
      </c>
      <c r="V530" s="149">
        <v>1</v>
      </c>
      <c r="W530" s="149">
        <v>0</v>
      </c>
      <c r="X530" s="149">
        <v>0</v>
      </c>
      <c r="Y530" s="149">
        <v>1</v>
      </c>
      <c r="Z530" s="149">
        <v>83</v>
      </c>
      <c r="AA530" s="149">
        <v>0</v>
      </c>
      <c r="AB530" s="149">
        <v>0</v>
      </c>
      <c r="AC530" s="149">
        <v>0</v>
      </c>
      <c r="AD530" s="149">
        <v>0</v>
      </c>
      <c r="AE530" s="149">
        <v>1</v>
      </c>
      <c r="AF530" s="149">
        <v>1</v>
      </c>
      <c r="AG530" s="149">
        <v>0</v>
      </c>
      <c r="AH530" s="149">
        <v>0</v>
      </c>
      <c r="AI530" s="149">
        <v>0</v>
      </c>
      <c r="AJ530" s="149">
        <v>0</v>
      </c>
      <c r="AK530" s="151">
        <v>2</v>
      </c>
      <c r="AL530" s="151">
        <v>2</v>
      </c>
      <c r="AM530" s="150">
        <v>0</v>
      </c>
      <c r="AN530" s="149">
        <v>0</v>
      </c>
      <c r="AO530" s="149">
        <v>0</v>
      </c>
      <c r="AP530" s="149">
        <v>2</v>
      </c>
      <c r="AQ530" s="149">
        <v>0</v>
      </c>
      <c r="AR530" s="149">
        <v>0</v>
      </c>
      <c r="AS530" s="149">
        <v>2</v>
      </c>
    </row>
    <row r="531" spans="1:45">
      <c r="A531" s="147" t="s">
        <v>260</v>
      </c>
      <c r="B531" s="147" t="s">
        <v>14</v>
      </c>
      <c r="C531" s="147" t="s">
        <v>83</v>
      </c>
      <c r="D531" s="147" t="s">
        <v>560</v>
      </c>
      <c r="E531" s="147" t="s">
        <v>451</v>
      </c>
      <c r="F531" s="149">
        <v>661</v>
      </c>
      <c r="G531" s="149">
        <v>1</v>
      </c>
      <c r="H531" s="149">
        <v>305</v>
      </c>
      <c r="I531" s="149">
        <v>0</v>
      </c>
      <c r="J531" s="149">
        <v>661</v>
      </c>
      <c r="K531" s="149">
        <v>10</v>
      </c>
      <c r="L531" s="149">
        <v>1</v>
      </c>
      <c r="M531" s="149">
        <v>0</v>
      </c>
      <c r="N531" s="149">
        <v>445</v>
      </c>
      <c r="O531" s="149">
        <v>0</v>
      </c>
      <c r="P531" s="149">
        <v>0</v>
      </c>
      <c r="Q531" s="149">
        <v>445</v>
      </c>
      <c r="R531" s="149">
        <v>445</v>
      </c>
      <c r="S531" s="149">
        <v>3</v>
      </c>
      <c r="T531" s="149">
        <v>3</v>
      </c>
      <c r="U531" s="149">
        <v>29</v>
      </c>
      <c r="V531" s="149">
        <v>10</v>
      </c>
      <c r="W531" s="149">
        <v>1</v>
      </c>
      <c r="X531" s="149">
        <v>110</v>
      </c>
      <c r="Y531" s="149">
        <v>9</v>
      </c>
      <c r="Z531" s="149">
        <v>90</v>
      </c>
      <c r="AA531" s="149">
        <v>0</v>
      </c>
      <c r="AB531" s="149">
        <v>0</v>
      </c>
      <c r="AC531" s="149">
        <v>0</v>
      </c>
      <c r="AD531" s="149">
        <v>0</v>
      </c>
      <c r="AE531" s="149">
        <v>10</v>
      </c>
      <c r="AF531" s="149">
        <v>12</v>
      </c>
      <c r="AG531" s="149">
        <v>5</v>
      </c>
      <c r="AH531" s="149">
        <v>0</v>
      </c>
      <c r="AI531" s="149">
        <v>3</v>
      </c>
      <c r="AJ531" s="149">
        <v>3</v>
      </c>
      <c r="AK531" s="151">
        <v>21</v>
      </c>
      <c r="AL531" s="151">
        <v>20</v>
      </c>
      <c r="AM531" s="150">
        <v>0</v>
      </c>
      <c r="AN531" s="149">
        <v>0</v>
      </c>
      <c r="AO531" s="149">
        <v>4</v>
      </c>
      <c r="AP531" s="149">
        <v>18</v>
      </c>
      <c r="AQ531" s="149">
        <v>0</v>
      </c>
      <c r="AR531" s="149">
        <v>11</v>
      </c>
      <c r="AS531" s="149">
        <v>10</v>
      </c>
    </row>
    <row r="532" spans="1:45">
      <c r="A532" s="147" t="s">
        <v>260</v>
      </c>
      <c r="B532" s="147" t="s">
        <v>14</v>
      </c>
      <c r="C532" s="147" t="s">
        <v>83</v>
      </c>
      <c r="D532" s="147" t="s">
        <v>560</v>
      </c>
      <c r="E532" s="147" t="s">
        <v>452</v>
      </c>
      <c r="F532" s="149">
        <v>755</v>
      </c>
      <c r="G532" s="149">
        <v>2</v>
      </c>
      <c r="H532" s="149">
        <v>382</v>
      </c>
      <c r="I532" s="149">
        <v>0</v>
      </c>
      <c r="J532" s="149">
        <v>755</v>
      </c>
      <c r="K532" s="149">
        <v>21</v>
      </c>
      <c r="L532" s="149">
        <v>8</v>
      </c>
      <c r="M532" s="149">
        <v>0</v>
      </c>
      <c r="N532" s="149">
        <v>676</v>
      </c>
      <c r="O532" s="149">
        <v>3</v>
      </c>
      <c r="P532" s="149">
        <v>0</v>
      </c>
      <c r="Q532" s="149">
        <v>676</v>
      </c>
      <c r="R532" s="149">
        <v>676</v>
      </c>
      <c r="S532" s="149">
        <v>7</v>
      </c>
      <c r="T532" s="149">
        <v>7</v>
      </c>
      <c r="U532" s="149">
        <v>55</v>
      </c>
      <c r="V532" s="149">
        <v>21</v>
      </c>
      <c r="W532" s="149">
        <v>1</v>
      </c>
      <c r="X532" s="149">
        <v>110</v>
      </c>
      <c r="Y532" s="149">
        <v>20</v>
      </c>
      <c r="Z532" s="149">
        <v>93</v>
      </c>
      <c r="AA532" s="149">
        <v>0</v>
      </c>
      <c r="AB532" s="149">
        <v>0</v>
      </c>
      <c r="AC532" s="149">
        <v>0</v>
      </c>
      <c r="AD532" s="149">
        <v>0</v>
      </c>
      <c r="AE532" s="149">
        <v>21</v>
      </c>
      <c r="AF532" s="149">
        <v>17</v>
      </c>
      <c r="AG532" s="149">
        <v>6</v>
      </c>
      <c r="AH532" s="149">
        <v>0</v>
      </c>
      <c r="AI532" s="149">
        <v>5</v>
      </c>
      <c r="AJ532" s="149">
        <v>5</v>
      </c>
      <c r="AK532" s="151">
        <v>46</v>
      </c>
      <c r="AL532" s="151">
        <v>46</v>
      </c>
      <c r="AM532" s="150">
        <v>0</v>
      </c>
      <c r="AN532" s="149">
        <v>0</v>
      </c>
      <c r="AO532" s="149">
        <v>3</v>
      </c>
      <c r="AP532" s="149">
        <v>35</v>
      </c>
      <c r="AQ532" s="149">
        <v>0</v>
      </c>
      <c r="AR532" s="149">
        <v>24</v>
      </c>
      <c r="AS532" s="149">
        <v>22</v>
      </c>
    </row>
    <row r="533" spans="1:45">
      <c r="A533" s="147" t="s">
        <v>260</v>
      </c>
      <c r="B533" s="147" t="s">
        <v>14</v>
      </c>
      <c r="C533" s="147" t="s">
        <v>83</v>
      </c>
      <c r="D533" s="147" t="s">
        <v>560</v>
      </c>
      <c r="E533" s="147" t="s">
        <v>453</v>
      </c>
      <c r="F533" s="149">
        <v>827</v>
      </c>
      <c r="G533" s="149">
        <v>5</v>
      </c>
      <c r="H533" s="149">
        <v>367</v>
      </c>
      <c r="I533" s="149">
        <v>0</v>
      </c>
      <c r="J533" s="149">
        <v>827</v>
      </c>
      <c r="K533" s="149">
        <v>40</v>
      </c>
      <c r="L533" s="149">
        <v>21</v>
      </c>
      <c r="M533" s="149">
        <v>0</v>
      </c>
      <c r="N533" s="149">
        <v>827</v>
      </c>
      <c r="O533" s="149">
        <v>2</v>
      </c>
      <c r="P533" s="149">
        <v>0</v>
      </c>
      <c r="Q533" s="149">
        <v>827</v>
      </c>
      <c r="R533" s="149">
        <v>827</v>
      </c>
      <c r="S533" s="149">
        <v>4</v>
      </c>
      <c r="T533" s="149">
        <v>4</v>
      </c>
      <c r="U533" s="149">
        <v>86</v>
      </c>
      <c r="V533" s="149">
        <v>40</v>
      </c>
      <c r="W533" s="149">
        <v>1</v>
      </c>
      <c r="X533" s="149">
        <v>110</v>
      </c>
      <c r="Y533" s="149">
        <v>39</v>
      </c>
      <c r="Z533" s="149">
        <v>95</v>
      </c>
      <c r="AA533" s="149">
        <v>0</v>
      </c>
      <c r="AB533" s="149">
        <v>0</v>
      </c>
      <c r="AC533" s="149">
        <v>0</v>
      </c>
      <c r="AD533" s="149">
        <v>0</v>
      </c>
      <c r="AE533" s="149">
        <v>40</v>
      </c>
      <c r="AF533" s="149">
        <v>39</v>
      </c>
      <c r="AG533" s="149">
        <v>13</v>
      </c>
      <c r="AH533" s="149">
        <v>12</v>
      </c>
      <c r="AI533" s="149">
        <v>17</v>
      </c>
      <c r="AJ533" s="149">
        <v>15</v>
      </c>
      <c r="AK533" s="151">
        <v>83</v>
      </c>
      <c r="AL533" s="151">
        <v>83</v>
      </c>
      <c r="AM533" s="150">
        <v>0</v>
      </c>
      <c r="AN533" s="149">
        <v>0</v>
      </c>
      <c r="AO533" s="149">
        <v>5</v>
      </c>
      <c r="AP533" s="149">
        <v>77</v>
      </c>
      <c r="AQ533" s="149">
        <v>0</v>
      </c>
      <c r="AR533" s="149">
        <v>29</v>
      </c>
      <c r="AS533" s="149">
        <v>54</v>
      </c>
    </row>
    <row r="534" spans="1:45">
      <c r="A534" s="147" t="s">
        <v>260</v>
      </c>
      <c r="B534" s="147" t="s">
        <v>14</v>
      </c>
      <c r="C534" s="147" t="s">
        <v>83</v>
      </c>
      <c r="D534" s="147" t="s">
        <v>561</v>
      </c>
      <c r="E534" s="147" t="s">
        <v>449</v>
      </c>
      <c r="F534" s="149">
        <v>2054</v>
      </c>
      <c r="G534" s="149">
        <v>0</v>
      </c>
      <c r="H534" s="149">
        <v>978</v>
      </c>
      <c r="I534" s="149">
        <v>0</v>
      </c>
      <c r="J534" s="149">
        <v>327</v>
      </c>
      <c r="K534" s="149">
        <v>14</v>
      </c>
      <c r="L534" s="149">
        <v>22</v>
      </c>
      <c r="M534" s="149">
        <v>0</v>
      </c>
      <c r="N534" s="149">
        <v>210</v>
      </c>
      <c r="O534" s="149">
        <v>0</v>
      </c>
      <c r="P534" s="149">
        <v>0</v>
      </c>
      <c r="Q534" s="149">
        <v>210</v>
      </c>
      <c r="R534" s="149">
        <v>210</v>
      </c>
      <c r="S534" s="149">
        <v>0</v>
      </c>
      <c r="T534" s="149">
        <v>0</v>
      </c>
      <c r="U534" s="149">
        <v>0</v>
      </c>
      <c r="V534" s="149">
        <v>14</v>
      </c>
      <c r="W534" s="149">
        <v>6</v>
      </c>
      <c r="X534" s="149">
        <v>110</v>
      </c>
      <c r="Y534" s="149">
        <v>8</v>
      </c>
      <c r="Z534" s="149">
        <v>110</v>
      </c>
      <c r="AA534" s="149">
        <v>0</v>
      </c>
      <c r="AB534" s="149">
        <v>0</v>
      </c>
      <c r="AC534" s="149">
        <v>0</v>
      </c>
      <c r="AD534" s="149">
        <v>0</v>
      </c>
      <c r="AE534" s="149">
        <v>100</v>
      </c>
      <c r="AF534" s="149">
        <v>10</v>
      </c>
      <c r="AG534" s="149">
        <v>3</v>
      </c>
      <c r="AH534" s="149">
        <v>3</v>
      </c>
      <c r="AI534" s="149">
        <v>3</v>
      </c>
      <c r="AJ534" s="149">
        <v>3</v>
      </c>
      <c r="AK534" s="151">
        <v>31</v>
      </c>
      <c r="AL534" s="151">
        <v>22</v>
      </c>
      <c r="AM534" s="150">
        <v>7</v>
      </c>
      <c r="AN534" s="149">
        <v>7</v>
      </c>
      <c r="AO534" s="149">
        <v>6</v>
      </c>
      <c r="AP534" s="149">
        <v>15</v>
      </c>
      <c r="AQ534" s="149">
        <v>3</v>
      </c>
      <c r="AR534" s="149">
        <v>5</v>
      </c>
      <c r="AS534" s="149">
        <v>23</v>
      </c>
    </row>
    <row r="535" spans="1:45">
      <c r="A535" s="147" t="s">
        <v>260</v>
      </c>
      <c r="B535" s="147" t="s">
        <v>14</v>
      </c>
      <c r="C535" s="147" t="s">
        <v>83</v>
      </c>
      <c r="D535" s="147" t="s">
        <v>561</v>
      </c>
      <c r="E535" s="147" t="s">
        <v>451</v>
      </c>
      <c r="F535" s="149">
        <v>1126</v>
      </c>
      <c r="G535" s="149">
        <v>1</v>
      </c>
      <c r="H535" s="149">
        <v>589</v>
      </c>
      <c r="I535" s="149">
        <v>0</v>
      </c>
      <c r="J535" s="149">
        <v>179</v>
      </c>
      <c r="K535" s="149">
        <v>34</v>
      </c>
      <c r="L535" s="149">
        <v>12</v>
      </c>
      <c r="M535" s="149">
        <v>0</v>
      </c>
      <c r="N535" s="149">
        <v>603</v>
      </c>
      <c r="O535" s="149">
        <v>0</v>
      </c>
      <c r="P535" s="149">
        <v>0</v>
      </c>
      <c r="Q535" s="149">
        <v>179</v>
      </c>
      <c r="R535" s="149">
        <v>179</v>
      </c>
      <c r="S535" s="149">
        <v>1</v>
      </c>
      <c r="T535" s="149">
        <v>1</v>
      </c>
      <c r="U535" s="149">
        <v>11</v>
      </c>
      <c r="V535" s="149">
        <v>34</v>
      </c>
      <c r="W535" s="149">
        <v>8</v>
      </c>
      <c r="X535" s="149">
        <v>110</v>
      </c>
      <c r="Y535" s="149">
        <v>16</v>
      </c>
      <c r="Z535" s="149">
        <v>110</v>
      </c>
      <c r="AA535" s="149">
        <v>0</v>
      </c>
      <c r="AB535" s="149">
        <v>0</v>
      </c>
      <c r="AC535" s="149">
        <v>0</v>
      </c>
      <c r="AD535" s="149">
        <v>0</v>
      </c>
      <c r="AE535" s="149">
        <v>100</v>
      </c>
      <c r="AF535" s="149">
        <v>20</v>
      </c>
      <c r="AG535" s="149">
        <v>8</v>
      </c>
      <c r="AH535" s="149">
        <v>8</v>
      </c>
      <c r="AI535" s="149">
        <v>9</v>
      </c>
      <c r="AJ535" s="149">
        <v>9</v>
      </c>
      <c r="AK535" s="151">
        <v>48</v>
      </c>
      <c r="AL535" s="151">
        <v>36</v>
      </c>
      <c r="AM535" s="150">
        <v>12</v>
      </c>
      <c r="AN535" s="149">
        <v>12</v>
      </c>
      <c r="AO535" s="149">
        <v>12</v>
      </c>
      <c r="AP535" s="149">
        <v>30</v>
      </c>
      <c r="AQ535" s="149">
        <v>5</v>
      </c>
      <c r="AR535" s="149">
        <v>8</v>
      </c>
      <c r="AS535" s="149">
        <v>35</v>
      </c>
    </row>
    <row r="536" spans="1:45">
      <c r="A536" s="147" t="s">
        <v>260</v>
      </c>
      <c r="B536" s="147" t="s">
        <v>14</v>
      </c>
      <c r="C536" s="147" t="s">
        <v>83</v>
      </c>
      <c r="D536" s="147" t="s">
        <v>561</v>
      </c>
      <c r="E536" s="147" t="s">
        <v>452</v>
      </c>
      <c r="F536" s="149">
        <v>1314</v>
      </c>
      <c r="G536" s="149">
        <v>1</v>
      </c>
      <c r="H536" s="149">
        <v>692</v>
      </c>
      <c r="I536" s="149">
        <v>0</v>
      </c>
      <c r="J536" s="149">
        <v>162</v>
      </c>
      <c r="K536" s="149">
        <v>45</v>
      </c>
      <c r="L536" s="149">
        <v>18</v>
      </c>
      <c r="M536" s="149">
        <v>0</v>
      </c>
      <c r="N536" s="149">
        <v>1050</v>
      </c>
      <c r="O536" s="149">
        <v>0</v>
      </c>
      <c r="P536" s="149">
        <v>0</v>
      </c>
      <c r="Q536" s="149">
        <v>162</v>
      </c>
      <c r="R536" s="149">
        <v>162</v>
      </c>
      <c r="S536" s="149">
        <v>0</v>
      </c>
      <c r="T536" s="149">
        <v>0</v>
      </c>
      <c r="U536" s="149">
        <v>11</v>
      </c>
      <c r="V536" s="149">
        <v>45</v>
      </c>
      <c r="W536" s="149">
        <v>20</v>
      </c>
      <c r="X536" s="149">
        <v>110</v>
      </c>
      <c r="Y536" s="149">
        <v>25</v>
      </c>
      <c r="Z536" s="149">
        <v>110</v>
      </c>
      <c r="AA536" s="149">
        <v>0</v>
      </c>
      <c r="AB536" s="149">
        <v>0</v>
      </c>
      <c r="AC536" s="149">
        <v>0</v>
      </c>
      <c r="AD536" s="149">
        <v>0</v>
      </c>
      <c r="AE536" s="149">
        <v>100</v>
      </c>
      <c r="AF536" s="149">
        <v>18</v>
      </c>
      <c r="AG536" s="149">
        <v>11</v>
      </c>
      <c r="AH536" s="149">
        <v>12</v>
      </c>
      <c r="AI536" s="149">
        <v>13</v>
      </c>
      <c r="AJ536" s="149">
        <v>13</v>
      </c>
      <c r="AK536" s="151">
        <v>90</v>
      </c>
      <c r="AL536" s="151">
        <v>73</v>
      </c>
      <c r="AM536" s="150">
        <v>17</v>
      </c>
      <c r="AN536" s="149">
        <v>17</v>
      </c>
      <c r="AO536" s="149">
        <v>15</v>
      </c>
      <c r="AP536" s="149">
        <v>50</v>
      </c>
      <c r="AQ536" s="149">
        <v>8</v>
      </c>
      <c r="AR536" s="149">
        <v>15</v>
      </c>
      <c r="AS536" s="149">
        <v>67</v>
      </c>
    </row>
    <row r="537" spans="1:45">
      <c r="A537" s="147" t="s">
        <v>260</v>
      </c>
      <c r="B537" s="147" t="s">
        <v>14</v>
      </c>
      <c r="C537" s="147" t="s">
        <v>83</v>
      </c>
      <c r="D537" s="147" t="s">
        <v>561</v>
      </c>
      <c r="E537" s="147" t="s">
        <v>453</v>
      </c>
      <c r="F537" s="149">
        <v>1261</v>
      </c>
      <c r="G537" s="149">
        <v>3</v>
      </c>
      <c r="H537" s="149">
        <v>605</v>
      </c>
      <c r="I537" s="149">
        <v>0</v>
      </c>
      <c r="J537" s="149">
        <v>67</v>
      </c>
      <c r="K537" s="149">
        <v>42</v>
      </c>
      <c r="L537" s="149">
        <v>0</v>
      </c>
      <c r="M537" s="149">
        <v>0</v>
      </c>
      <c r="N537" s="149">
        <v>1259</v>
      </c>
      <c r="O537" s="149">
        <v>0</v>
      </c>
      <c r="P537" s="149">
        <v>0</v>
      </c>
      <c r="Q537" s="149">
        <v>67</v>
      </c>
      <c r="R537" s="149">
        <v>67</v>
      </c>
      <c r="S537" s="149">
        <v>1</v>
      </c>
      <c r="T537" s="149">
        <v>0</v>
      </c>
      <c r="U537" s="149">
        <v>4</v>
      </c>
      <c r="V537" s="149">
        <v>42</v>
      </c>
      <c r="W537" s="149">
        <v>18</v>
      </c>
      <c r="X537" s="149">
        <v>110</v>
      </c>
      <c r="Y537" s="149">
        <v>24</v>
      </c>
      <c r="Z537" s="149">
        <v>110</v>
      </c>
      <c r="AA537" s="149">
        <v>0</v>
      </c>
      <c r="AB537" s="149">
        <v>0</v>
      </c>
      <c r="AC537" s="149">
        <v>0</v>
      </c>
      <c r="AD537" s="149">
        <v>0</v>
      </c>
      <c r="AE537" s="149">
        <v>100</v>
      </c>
      <c r="AF537" s="149">
        <v>20</v>
      </c>
      <c r="AG537" s="149">
        <v>9</v>
      </c>
      <c r="AH537" s="149">
        <v>9</v>
      </c>
      <c r="AI537" s="149">
        <v>10</v>
      </c>
      <c r="AJ537" s="149">
        <v>10</v>
      </c>
      <c r="AK537" s="151">
        <v>84</v>
      </c>
      <c r="AL537" s="151">
        <v>70</v>
      </c>
      <c r="AM537" s="150">
        <v>16</v>
      </c>
      <c r="AN537" s="149">
        <v>16</v>
      </c>
      <c r="AO537" s="149">
        <v>18</v>
      </c>
      <c r="AP537" s="149">
        <v>53</v>
      </c>
      <c r="AQ537" s="149">
        <v>6</v>
      </c>
      <c r="AR537" s="149">
        <v>12</v>
      </c>
      <c r="AS537" s="149">
        <v>66</v>
      </c>
    </row>
    <row r="538" spans="1:45">
      <c r="A538" s="147" t="s">
        <v>260</v>
      </c>
      <c r="B538" s="147" t="s">
        <v>14</v>
      </c>
      <c r="C538" s="147" t="s">
        <v>83</v>
      </c>
      <c r="D538" s="147" t="s">
        <v>562</v>
      </c>
      <c r="E538" s="147" t="s">
        <v>449</v>
      </c>
      <c r="F538" s="149">
        <v>838</v>
      </c>
      <c r="G538" s="149">
        <v>1</v>
      </c>
      <c r="H538" s="149">
        <v>374</v>
      </c>
      <c r="I538" s="149">
        <v>0</v>
      </c>
      <c r="J538" s="149">
        <v>241</v>
      </c>
      <c r="K538" s="149">
        <v>13</v>
      </c>
      <c r="L538" s="149">
        <v>0</v>
      </c>
      <c r="M538" s="149">
        <v>2</v>
      </c>
      <c r="N538" s="149">
        <v>206</v>
      </c>
      <c r="O538" s="149">
        <v>1</v>
      </c>
      <c r="P538" s="149">
        <v>2</v>
      </c>
      <c r="Q538" s="149">
        <v>189</v>
      </c>
      <c r="R538" s="149">
        <v>206</v>
      </c>
      <c r="S538" s="149">
        <v>4</v>
      </c>
      <c r="T538" s="149">
        <v>1</v>
      </c>
      <c r="U538" s="149">
        <v>8</v>
      </c>
      <c r="V538" s="149">
        <v>13</v>
      </c>
      <c r="W538" s="149">
        <v>0</v>
      </c>
      <c r="X538" s="149">
        <v>0</v>
      </c>
      <c r="Y538" s="149">
        <v>13</v>
      </c>
      <c r="Z538" s="149">
        <v>50</v>
      </c>
      <c r="AA538" s="149">
        <v>0</v>
      </c>
      <c r="AB538" s="149">
        <v>0</v>
      </c>
      <c r="AC538" s="149">
        <v>0</v>
      </c>
      <c r="AD538" s="149">
        <v>0</v>
      </c>
      <c r="AE538" s="149">
        <v>5</v>
      </c>
      <c r="AF538" s="149">
        <v>13</v>
      </c>
      <c r="AG538" s="149">
        <v>18</v>
      </c>
      <c r="AH538" s="149">
        <v>18</v>
      </c>
      <c r="AI538" s="149">
        <v>22</v>
      </c>
      <c r="AJ538" s="149">
        <v>21</v>
      </c>
      <c r="AK538" s="151">
        <v>16</v>
      </c>
      <c r="AL538" s="151">
        <v>13</v>
      </c>
      <c r="AM538" s="150">
        <v>12</v>
      </c>
      <c r="AN538" s="149">
        <v>0</v>
      </c>
      <c r="AO538" s="149">
        <v>2</v>
      </c>
      <c r="AP538" s="149">
        <v>12</v>
      </c>
      <c r="AQ538" s="149">
        <v>2</v>
      </c>
      <c r="AR538" s="149">
        <v>7</v>
      </c>
      <c r="AS538" s="149">
        <v>4</v>
      </c>
    </row>
    <row r="539" spans="1:45">
      <c r="A539" s="147" t="s">
        <v>260</v>
      </c>
      <c r="B539" s="147" t="s">
        <v>14</v>
      </c>
      <c r="C539" s="147" t="s">
        <v>83</v>
      </c>
      <c r="D539" s="147" t="s">
        <v>562</v>
      </c>
      <c r="E539" s="147" t="s">
        <v>451</v>
      </c>
      <c r="F539" s="149">
        <v>625</v>
      </c>
      <c r="G539" s="149">
        <v>1</v>
      </c>
      <c r="H539" s="149">
        <v>259</v>
      </c>
      <c r="I539" s="149">
        <v>1</v>
      </c>
      <c r="J539" s="149">
        <v>403</v>
      </c>
      <c r="K539" s="149">
        <v>15</v>
      </c>
      <c r="L539" s="149">
        <v>3</v>
      </c>
      <c r="M539" s="149">
        <v>5</v>
      </c>
      <c r="N539" s="149">
        <v>330</v>
      </c>
      <c r="O539" s="149">
        <v>42.9</v>
      </c>
      <c r="P539" s="149">
        <v>8</v>
      </c>
      <c r="Q539" s="149">
        <v>282</v>
      </c>
      <c r="R539" s="149">
        <v>330</v>
      </c>
      <c r="S539" s="149">
        <v>4</v>
      </c>
      <c r="T539" s="149">
        <v>3</v>
      </c>
      <c r="U539" s="149">
        <v>18</v>
      </c>
      <c r="V539" s="149">
        <v>15</v>
      </c>
      <c r="W539" s="149">
        <v>0</v>
      </c>
      <c r="X539" s="149">
        <v>0</v>
      </c>
      <c r="Y539" s="149">
        <v>15</v>
      </c>
      <c r="Z539" s="149">
        <v>50</v>
      </c>
      <c r="AA539" s="149">
        <v>0</v>
      </c>
      <c r="AB539" s="149">
        <v>0</v>
      </c>
      <c r="AC539" s="149">
        <v>0</v>
      </c>
      <c r="AD539" s="149">
        <v>0</v>
      </c>
      <c r="AE539" s="149">
        <v>11</v>
      </c>
      <c r="AF539" s="149">
        <v>14</v>
      </c>
      <c r="AG539" s="149">
        <v>0</v>
      </c>
      <c r="AH539" s="149">
        <v>0</v>
      </c>
      <c r="AI539" s="149">
        <v>0</v>
      </c>
      <c r="AJ539" s="149">
        <v>0</v>
      </c>
      <c r="AK539" s="151">
        <v>26</v>
      </c>
      <c r="AL539" s="151">
        <v>26</v>
      </c>
      <c r="AM539" s="150">
        <v>0</v>
      </c>
      <c r="AN539" s="149">
        <v>0</v>
      </c>
      <c r="AO539" s="149">
        <v>7</v>
      </c>
      <c r="AP539" s="149">
        <v>19</v>
      </c>
      <c r="AQ539" s="149">
        <v>2</v>
      </c>
      <c r="AR539" s="149">
        <v>15</v>
      </c>
      <c r="AS539" s="149">
        <v>8</v>
      </c>
    </row>
    <row r="540" spans="1:45">
      <c r="A540" s="147" t="s">
        <v>260</v>
      </c>
      <c r="B540" s="147" t="s">
        <v>14</v>
      </c>
      <c r="C540" s="147" t="s">
        <v>83</v>
      </c>
      <c r="D540" s="147" t="s">
        <v>562</v>
      </c>
      <c r="E540" s="147" t="s">
        <v>452</v>
      </c>
      <c r="F540" s="149">
        <v>682</v>
      </c>
      <c r="G540" s="149">
        <v>2</v>
      </c>
      <c r="H540" s="149">
        <v>299</v>
      </c>
      <c r="I540" s="149">
        <v>2</v>
      </c>
      <c r="J540" s="149">
        <v>533</v>
      </c>
      <c r="K540" s="149">
        <v>20</v>
      </c>
      <c r="L540" s="149">
        <v>2</v>
      </c>
      <c r="M540" s="149">
        <v>7</v>
      </c>
      <c r="N540" s="149">
        <v>505</v>
      </c>
      <c r="O540" s="149">
        <v>60.7</v>
      </c>
      <c r="P540" s="149">
        <v>13</v>
      </c>
      <c r="Q540" s="149">
        <v>454</v>
      </c>
      <c r="R540" s="149">
        <v>505</v>
      </c>
      <c r="S540" s="149">
        <v>8</v>
      </c>
      <c r="T540" s="149">
        <v>9</v>
      </c>
      <c r="U540" s="149">
        <v>44</v>
      </c>
      <c r="V540" s="149">
        <v>20</v>
      </c>
      <c r="W540" s="149">
        <v>0</v>
      </c>
      <c r="X540" s="149">
        <v>0</v>
      </c>
      <c r="Y540" s="149">
        <v>20</v>
      </c>
      <c r="Z540" s="149">
        <v>50</v>
      </c>
      <c r="AA540" s="149">
        <v>0</v>
      </c>
      <c r="AB540" s="149">
        <v>0</v>
      </c>
      <c r="AC540" s="149">
        <v>0</v>
      </c>
      <c r="AD540" s="149">
        <v>0</v>
      </c>
      <c r="AE540" s="149">
        <v>15</v>
      </c>
      <c r="AF540" s="149">
        <v>18</v>
      </c>
      <c r="AG540" s="149">
        <v>0</v>
      </c>
      <c r="AH540" s="149">
        <v>0</v>
      </c>
      <c r="AI540" s="149">
        <v>0</v>
      </c>
      <c r="AJ540" s="149">
        <v>0</v>
      </c>
      <c r="AK540" s="151">
        <v>37</v>
      </c>
      <c r="AL540" s="151">
        <v>37</v>
      </c>
      <c r="AM540" s="150">
        <v>0</v>
      </c>
      <c r="AN540" s="149">
        <v>0</v>
      </c>
      <c r="AO540" s="149">
        <v>15</v>
      </c>
      <c r="AP540" s="149">
        <v>22</v>
      </c>
      <c r="AQ540" s="149">
        <v>11</v>
      </c>
      <c r="AR540" s="149">
        <v>11</v>
      </c>
      <c r="AS540" s="149">
        <v>15</v>
      </c>
    </row>
    <row r="541" spans="1:45">
      <c r="A541" s="147" t="s">
        <v>260</v>
      </c>
      <c r="B541" s="147" t="s">
        <v>14</v>
      </c>
      <c r="C541" s="147" t="s">
        <v>83</v>
      </c>
      <c r="D541" s="147" t="s">
        <v>562</v>
      </c>
      <c r="E541" s="147" t="s">
        <v>453</v>
      </c>
      <c r="F541" s="149">
        <v>785</v>
      </c>
      <c r="G541" s="149">
        <v>5</v>
      </c>
      <c r="H541" s="149">
        <v>358</v>
      </c>
      <c r="I541" s="149">
        <v>3</v>
      </c>
      <c r="J541" s="149">
        <v>793</v>
      </c>
      <c r="K541" s="149">
        <v>25</v>
      </c>
      <c r="L541" s="149">
        <v>1</v>
      </c>
      <c r="M541" s="149">
        <v>10</v>
      </c>
      <c r="N541" s="149">
        <v>785</v>
      </c>
      <c r="O541" s="149">
        <v>105</v>
      </c>
      <c r="P541" s="149">
        <v>28</v>
      </c>
      <c r="Q541" s="149">
        <v>682</v>
      </c>
      <c r="R541" s="149">
        <v>785</v>
      </c>
      <c r="S541" s="149">
        <v>13</v>
      </c>
      <c r="T541" s="149">
        <v>18</v>
      </c>
      <c r="U541" s="149">
        <v>82</v>
      </c>
      <c r="V541" s="149">
        <v>25</v>
      </c>
      <c r="W541" s="149">
        <v>0</v>
      </c>
      <c r="X541" s="149">
        <v>0</v>
      </c>
      <c r="Y541" s="149">
        <v>28</v>
      </c>
      <c r="Z541" s="149">
        <v>80</v>
      </c>
      <c r="AA541" s="149">
        <v>0</v>
      </c>
      <c r="AB541" s="149">
        <v>0</v>
      </c>
      <c r="AC541" s="149">
        <v>0</v>
      </c>
      <c r="AD541" s="149">
        <v>0</v>
      </c>
      <c r="AE541" s="149">
        <v>21</v>
      </c>
      <c r="AF541" s="149">
        <v>26</v>
      </c>
      <c r="AG541" s="149">
        <v>0</v>
      </c>
      <c r="AH541" s="149">
        <v>0</v>
      </c>
      <c r="AI541" s="149">
        <v>0</v>
      </c>
      <c r="AJ541" s="149">
        <v>0</v>
      </c>
      <c r="AK541" s="151">
        <v>52</v>
      </c>
      <c r="AL541" s="151">
        <v>52</v>
      </c>
      <c r="AM541" s="150">
        <v>0</v>
      </c>
      <c r="AN541" s="149">
        <v>0</v>
      </c>
      <c r="AO541" s="149">
        <v>14</v>
      </c>
      <c r="AP541" s="149">
        <v>38</v>
      </c>
      <c r="AQ541" s="149">
        <v>4</v>
      </c>
      <c r="AR541" s="149">
        <v>18</v>
      </c>
      <c r="AS541" s="149">
        <v>30</v>
      </c>
    </row>
    <row r="542" spans="1:45">
      <c r="A542" s="147" t="s">
        <v>260</v>
      </c>
      <c r="B542" s="147" t="s">
        <v>14</v>
      </c>
      <c r="C542" s="147" t="s">
        <v>83</v>
      </c>
      <c r="D542" s="147" t="s">
        <v>563</v>
      </c>
      <c r="E542" s="147" t="s">
        <v>449</v>
      </c>
      <c r="F542" s="149">
        <v>867</v>
      </c>
      <c r="G542" s="149">
        <v>1</v>
      </c>
      <c r="H542" s="149">
        <v>461</v>
      </c>
      <c r="I542" s="149">
        <v>0</v>
      </c>
      <c r="J542" s="149">
        <v>866</v>
      </c>
      <c r="K542" s="149">
        <v>9</v>
      </c>
      <c r="L542" s="149">
        <v>3</v>
      </c>
      <c r="M542" s="149">
        <v>0</v>
      </c>
      <c r="N542" s="149">
        <v>120</v>
      </c>
      <c r="O542" s="149">
        <v>1</v>
      </c>
      <c r="P542" s="149">
        <v>0</v>
      </c>
      <c r="Q542" s="149">
        <v>120</v>
      </c>
      <c r="R542" s="149">
        <v>120</v>
      </c>
      <c r="S542" s="149">
        <v>1</v>
      </c>
      <c r="T542" s="149">
        <v>1</v>
      </c>
      <c r="U542" s="149">
        <v>0</v>
      </c>
      <c r="V542" s="149">
        <v>9</v>
      </c>
      <c r="W542" s="149">
        <v>0</v>
      </c>
      <c r="X542" s="149">
        <v>0</v>
      </c>
      <c r="Y542" s="149">
        <v>9</v>
      </c>
      <c r="Z542" s="149">
        <v>0</v>
      </c>
      <c r="AA542" s="149">
        <v>0</v>
      </c>
      <c r="AB542" s="149">
        <v>0</v>
      </c>
      <c r="AC542" s="149">
        <v>0</v>
      </c>
      <c r="AD542" s="149">
        <v>0</v>
      </c>
      <c r="AE542" s="149">
        <v>9</v>
      </c>
      <c r="AF542" s="149">
        <v>0</v>
      </c>
      <c r="AG542" s="149">
        <v>0</v>
      </c>
      <c r="AH542" s="149">
        <v>0</v>
      </c>
      <c r="AI542" s="149">
        <v>0</v>
      </c>
      <c r="AJ542" s="149">
        <v>0</v>
      </c>
      <c r="AK542" s="151">
        <v>14</v>
      </c>
      <c r="AL542" s="151">
        <v>10</v>
      </c>
      <c r="AM542" s="150">
        <v>0</v>
      </c>
      <c r="AN542" s="149">
        <v>0</v>
      </c>
      <c r="AO542" s="149">
        <v>14</v>
      </c>
      <c r="AP542" s="149">
        <v>6</v>
      </c>
      <c r="AQ542" s="149">
        <v>0</v>
      </c>
      <c r="AR542" s="149">
        <v>0</v>
      </c>
      <c r="AS542" s="149">
        <v>0</v>
      </c>
    </row>
    <row r="543" spans="1:45">
      <c r="A543" s="147" t="s">
        <v>260</v>
      </c>
      <c r="B543" s="147" t="s">
        <v>14</v>
      </c>
      <c r="C543" s="147" t="s">
        <v>83</v>
      </c>
      <c r="D543" s="147" t="s">
        <v>563</v>
      </c>
      <c r="E543" s="147" t="s">
        <v>451</v>
      </c>
      <c r="F543" s="149">
        <v>618</v>
      </c>
      <c r="G543" s="149">
        <v>0</v>
      </c>
      <c r="H543" s="149">
        <v>333</v>
      </c>
      <c r="I543" s="149">
        <v>0</v>
      </c>
      <c r="J543" s="149">
        <v>618</v>
      </c>
      <c r="K543" s="149">
        <v>15</v>
      </c>
      <c r="L543" s="149">
        <v>0</v>
      </c>
      <c r="M543" s="149">
        <v>0</v>
      </c>
      <c r="N543" s="149">
        <v>403</v>
      </c>
      <c r="O543" s="149">
        <v>0</v>
      </c>
      <c r="P543" s="149">
        <v>0</v>
      </c>
      <c r="Q543" s="149">
        <v>403</v>
      </c>
      <c r="R543" s="149">
        <v>403</v>
      </c>
      <c r="S543" s="149">
        <v>1</v>
      </c>
      <c r="T543" s="149">
        <v>1</v>
      </c>
      <c r="U543" s="149">
        <v>11</v>
      </c>
      <c r="V543" s="149">
        <v>15</v>
      </c>
      <c r="W543" s="149">
        <v>0</v>
      </c>
      <c r="X543" s="149">
        <v>0</v>
      </c>
      <c r="Y543" s="149">
        <v>15</v>
      </c>
      <c r="Z543" s="149">
        <v>0</v>
      </c>
      <c r="AA543" s="149">
        <v>0</v>
      </c>
      <c r="AB543" s="149">
        <v>0</v>
      </c>
      <c r="AC543" s="149">
        <v>0</v>
      </c>
      <c r="AD543" s="149">
        <v>0</v>
      </c>
      <c r="AE543" s="149">
        <v>15</v>
      </c>
      <c r="AF543" s="149">
        <v>0</v>
      </c>
      <c r="AG543" s="149">
        <v>0</v>
      </c>
      <c r="AH543" s="149">
        <v>0</v>
      </c>
      <c r="AI543" s="149">
        <v>0</v>
      </c>
      <c r="AJ543" s="149">
        <v>0</v>
      </c>
      <c r="AK543" s="151">
        <v>28</v>
      </c>
      <c r="AL543" s="151">
        <v>28</v>
      </c>
      <c r="AM543" s="150">
        <v>0</v>
      </c>
      <c r="AN543" s="149">
        <v>0</v>
      </c>
      <c r="AO543" s="149">
        <v>28</v>
      </c>
      <c r="AP543" s="149">
        <v>17</v>
      </c>
      <c r="AQ543" s="149">
        <v>0</v>
      </c>
      <c r="AR543" s="149">
        <v>0</v>
      </c>
      <c r="AS543" s="149">
        <v>0</v>
      </c>
    </row>
    <row r="544" spans="1:45">
      <c r="A544" s="147" t="s">
        <v>260</v>
      </c>
      <c r="B544" s="147" t="s">
        <v>14</v>
      </c>
      <c r="C544" s="147" t="s">
        <v>83</v>
      </c>
      <c r="D544" s="147" t="s">
        <v>563</v>
      </c>
      <c r="E544" s="147" t="s">
        <v>452</v>
      </c>
      <c r="F544" s="149">
        <v>968</v>
      </c>
      <c r="G544" s="149">
        <v>0</v>
      </c>
      <c r="H544" s="149">
        <v>545</v>
      </c>
      <c r="I544" s="149">
        <v>0</v>
      </c>
      <c r="J544" s="149">
        <v>968</v>
      </c>
      <c r="K544" s="149">
        <v>26</v>
      </c>
      <c r="L544" s="149">
        <v>11</v>
      </c>
      <c r="M544" s="149">
        <v>0</v>
      </c>
      <c r="N544" s="149">
        <v>868</v>
      </c>
      <c r="O544" s="149">
        <v>0</v>
      </c>
      <c r="P544" s="149">
        <v>0</v>
      </c>
      <c r="Q544" s="149">
        <v>868</v>
      </c>
      <c r="R544" s="149">
        <v>868</v>
      </c>
      <c r="S544" s="149">
        <v>8</v>
      </c>
      <c r="T544" s="149">
        <v>8</v>
      </c>
      <c r="U544" s="149">
        <v>66</v>
      </c>
      <c r="V544" s="149">
        <v>26</v>
      </c>
      <c r="W544" s="149">
        <v>0</v>
      </c>
      <c r="X544" s="149">
        <v>0</v>
      </c>
      <c r="Y544" s="149">
        <v>26</v>
      </c>
      <c r="Z544" s="149">
        <v>0</v>
      </c>
      <c r="AA544" s="149">
        <v>0</v>
      </c>
      <c r="AB544" s="149">
        <v>0</v>
      </c>
      <c r="AC544" s="149">
        <v>0</v>
      </c>
      <c r="AD544" s="149">
        <v>0</v>
      </c>
      <c r="AE544" s="149">
        <v>26</v>
      </c>
      <c r="AF544" s="149">
        <v>0</v>
      </c>
      <c r="AG544" s="149">
        <v>0</v>
      </c>
      <c r="AH544" s="149">
        <v>0</v>
      </c>
      <c r="AI544" s="149">
        <v>0</v>
      </c>
      <c r="AJ544" s="149">
        <v>0</v>
      </c>
      <c r="AK544" s="151">
        <v>46</v>
      </c>
      <c r="AL544" s="151">
        <v>46</v>
      </c>
      <c r="AM544" s="150">
        <v>0</v>
      </c>
      <c r="AN544" s="149">
        <v>0</v>
      </c>
      <c r="AO544" s="149">
        <v>46</v>
      </c>
      <c r="AP544" s="149">
        <v>23</v>
      </c>
      <c r="AQ544" s="149">
        <v>0</v>
      </c>
      <c r="AR544" s="149">
        <v>0</v>
      </c>
      <c r="AS544" s="149">
        <v>0</v>
      </c>
    </row>
    <row r="545" spans="1:45">
      <c r="A545" s="147" t="s">
        <v>260</v>
      </c>
      <c r="B545" s="147" t="s">
        <v>14</v>
      </c>
      <c r="C545" s="147" t="s">
        <v>83</v>
      </c>
      <c r="D545" s="147" t="s">
        <v>563</v>
      </c>
      <c r="E545" s="147" t="s">
        <v>453</v>
      </c>
      <c r="F545" s="149">
        <v>1267</v>
      </c>
      <c r="G545" s="149">
        <v>2</v>
      </c>
      <c r="H545" s="149">
        <v>740</v>
      </c>
      <c r="I545" s="149">
        <v>0</v>
      </c>
      <c r="J545" s="149">
        <v>1265</v>
      </c>
      <c r="K545" s="149">
        <v>49</v>
      </c>
      <c r="L545" s="149">
        <v>17</v>
      </c>
      <c r="M545" s="149">
        <v>0</v>
      </c>
      <c r="N545" s="149">
        <v>1267</v>
      </c>
      <c r="O545" s="149">
        <v>2</v>
      </c>
      <c r="P545" s="149">
        <v>0</v>
      </c>
      <c r="Q545" s="149">
        <v>1267</v>
      </c>
      <c r="R545" s="149">
        <v>1267</v>
      </c>
      <c r="S545" s="149">
        <v>2</v>
      </c>
      <c r="T545" s="149">
        <v>2</v>
      </c>
      <c r="U545" s="149">
        <v>95</v>
      </c>
      <c r="V545" s="149">
        <v>49</v>
      </c>
      <c r="W545" s="149">
        <v>0</v>
      </c>
      <c r="X545" s="149">
        <v>0</v>
      </c>
      <c r="Y545" s="149">
        <v>45</v>
      </c>
      <c r="Z545" s="149">
        <v>0</v>
      </c>
      <c r="AA545" s="149">
        <v>0</v>
      </c>
      <c r="AB545" s="149">
        <v>0</v>
      </c>
      <c r="AC545" s="149">
        <v>0</v>
      </c>
      <c r="AD545" s="149">
        <v>0</v>
      </c>
      <c r="AE545" s="149">
        <v>49</v>
      </c>
      <c r="AF545" s="149">
        <v>0</v>
      </c>
      <c r="AG545" s="149">
        <v>0</v>
      </c>
      <c r="AH545" s="149">
        <v>0</v>
      </c>
      <c r="AI545" s="149">
        <v>0</v>
      </c>
      <c r="AJ545" s="149">
        <v>0</v>
      </c>
      <c r="AK545" s="151">
        <v>94</v>
      </c>
      <c r="AL545" s="151">
        <v>94</v>
      </c>
      <c r="AM545" s="150">
        <v>0</v>
      </c>
      <c r="AN545" s="149">
        <v>0</v>
      </c>
      <c r="AO545" s="149">
        <v>94</v>
      </c>
      <c r="AP545" s="149">
        <v>89</v>
      </c>
      <c r="AQ545" s="149">
        <v>0</v>
      </c>
      <c r="AR545" s="149">
        <v>0</v>
      </c>
      <c r="AS545" s="149">
        <v>0</v>
      </c>
    </row>
    <row r="546" spans="1:45">
      <c r="A546" s="147" t="s">
        <v>260</v>
      </c>
      <c r="B546" s="147" t="s">
        <v>14</v>
      </c>
      <c r="C546" s="147" t="s">
        <v>83</v>
      </c>
      <c r="D546" s="147" t="s">
        <v>564</v>
      </c>
      <c r="E546" s="147" t="s">
        <v>449</v>
      </c>
      <c r="F546" s="149">
        <v>1865</v>
      </c>
      <c r="G546" s="149">
        <v>1</v>
      </c>
      <c r="H546" s="149">
        <v>908</v>
      </c>
      <c r="I546" s="149">
        <v>0</v>
      </c>
      <c r="J546" s="149">
        <v>228</v>
      </c>
      <c r="K546" s="149">
        <v>3</v>
      </c>
      <c r="L546" s="149">
        <v>0</v>
      </c>
      <c r="M546" s="149">
        <v>3</v>
      </c>
      <c r="N546" s="149">
        <v>91</v>
      </c>
      <c r="O546" s="149">
        <v>0</v>
      </c>
      <c r="P546" s="149">
        <v>91</v>
      </c>
      <c r="Q546" s="149">
        <v>91</v>
      </c>
      <c r="R546" s="149">
        <v>75</v>
      </c>
      <c r="S546" s="149">
        <v>0</v>
      </c>
      <c r="T546" s="149">
        <v>0</v>
      </c>
      <c r="U546" s="149">
        <v>0</v>
      </c>
      <c r="V546" s="149">
        <v>3</v>
      </c>
      <c r="W546" s="149">
        <v>2</v>
      </c>
      <c r="X546" s="149">
        <v>110</v>
      </c>
      <c r="Y546" s="149">
        <v>1</v>
      </c>
      <c r="Z546" s="149">
        <v>110</v>
      </c>
      <c r="AA546" s="149">
        <v>0</v>
      </c>
      <c r="AB546" s="149">
        <v>0</v>
      </c>
      <c r="AC546" s="149">
        <v>0</v>
      </c>
      <c r="AD546" s="149">
        <v>0</v>
      </c>
      <c r="AE546" s="149">
        <v>3</v>
      </c>
      <c r="AF546" s="149">
        <v>2</v>
      </c>
      <c r="AG546" s="149">
        <v>0</v>
      </c>
      <c r="AH546" s="149">
        <v>0</v>
      </c>
      <c r="AI546" s="149">
        <v>0</v>
      </c>
      <c r="AJ546" s="149">
        <v>0</v>
      </c>
      <c r="AK546" s="151">
        <v>6</v>
      </c>
      <c r="AL546" s="151">
        <v>6</v>
      </c>
      <c r="AM546" s="150">
        <v>0</v>
      </c>
      <c r="AN546" s="149">
        <v>0</v>
      </c>
      <c r="AO546" s="149">
        <v>2</v>
      </c>
      <c r="AP546" s="149">
        <v>4</v>
      </c>
      <c r="AQ546" s="149">
        <v>0</v>
      </c>
      <c r="AR546" s="149">
        <v>2</v>
      </c>
      <c r="AS546" s="149">
        <v>4</v>
      </c>
    </row>
    <row r="547" spans="1:45">
      <c r="A547" s="147" t="s">
        <v>260</v>
      </c>
      <c r="B547" s="147" t="s">
        <v>14</v>
      </c>
      <c r="C547" s="147" t="s">
        <v>83</v>
      </c>
      <c r="D547" s="147" t="s">
        <v>564</v>
      </c>
      <c r="E547" s="147" t="s">
        <v>451</v>
      </c>
      <c r="F547" s="149">
        <v>861</v>
      </c>
      <c r="G547" s="149">
        <v>0</v>
      </c>
      <c r="H547" s="149">
        <v>415</v>
      </c>
      <c r="I547" s="149">
        <v>0</v>
      </c>
      <c r="J547" s="149">
        <v>538</v>
      </c>
      <c r="K547" s="149">
        <v>19</v>
      </c>
      <c r="L547" s="149">
        <v>0</v>
      </c>
      <c r="M547" s="149">
        <v>19</v>
      </c>
      <c r="N547" s="149">
        <v>459</v>
      </c>
      <c r="O547" s="149">
        <v>0</v>
      </c>
      <c r="P547" s="149">
        <v>459</v>
      </c>
      <c r="Q547" s="149">
        <v>459</v>
      </c>
      <c r="R547" s="149">
        <v>440</v>
      </c>
      <c r="S547" s="149">
        <v>2</v>
      </c>
      <c r="T547" s="149">
        <v>7</v>
      </c>
      <c r="U547" s="149">
        <v>30</v>
      </c>
      <c r="V547" s="149">
        <v>19</v>
      </c>
      <c r="W547" s="149">
        <v>7</v>
      </c>
      <c r="X547" s="149">
        <v>90</v>
      </c>
      <c r="Y547" s="149">
        <v>14</v>
      </c>
      <c r="Z547" s="149">
        <v>90</v>
      </c>
      <c r="AA547" s="149">
        <v>0</v>
      </c>
      <c r="AB547" s="149">
        <v>0</v>
      </c>
      <c r="AC547" s="149">
        <v>0</v>
      </c>
      <c r="AD547" s="149">
        <v>0</v>
      </c>
      <c r="AE547" s="149">
        <v>19</v>
      </c>
      <c r="AF547" s="149">
        <v>14</v>
      </c>
      <c r="AG547" s="149">
        <v>0</v>
      </c>
      <c r="AH547" s="149">
        <v>0</v>
      </c>
      <c r="AI547" s="149">
        <v>0</v>
      </c>
      <c r="AJ547" s="149">
        <v>0</v>
      </c>
      <c r="AK547" s="151">
        <v>37</v>
      </c>
      <c r="AL547" s="151">
        <v>37</v>
      </c>
      <c r="AM547" s="150">
        <v>0</v>
      </c>
      <c r="AN547" s="149">
        <v>0</v>
      </c>
      <c r="AO547" s="149">
        <v>13</v>
      </c>
      <c r="AP547" s="149">
        <v>24</v>
      </c>
      <c r="AQ547" s="149">
        <v>0</v>
      </c>
      <c r="AR547" s="149">
        <v>12</v>
      </c>
      <c r="AS547" s="149">
        <v>25</v>
      </c>
    </row>
    <row r="548" spans="1:45">
      <c r="A548" s="147" t="s">
        <v>260</v>
      </c>
      <c r="B548" s="147" t="s">
        <v>14</v>
      </c>
      <c r="C548" s="147" t="s">
        <v>83</v>
      </c>
      <c r="D548" s="147" t="s">
        <v>564</v>
      </c>
      <c r="E548" s="147" t="s">
        <v>452</v>
      </c>
      <c r="F548" s="149">
        <v>879</v>
      </c>
      <c r="G548" s="149">
        <v>0</v>
      </c>
      <c r="H548" s="149">
        <v>415</v>
      </c>
      <c r="I548" s="149">
        <v>0</v>
      </c>
      <c r="J548" s="149">
        <v>792</v>
      </c>
      <c r="K548" s="149">
        <v>29</v>
      </c>
      <c r="L548" s="149">
        <v>0</v>
      </c>
      <c r="M548" s="149">
        <v>26</v>
      </c>
      <c r="N548" s="149">
        <v>736</v>
      </c>
      <c r="O548" s="149">
        <v>0</v>
      </c>
      <c r="P548" s="149">
        <v>736</v>
      </c>
      <c r="Q548" s="149">
        <v>736</v>
      </c>
      <c r="R548" s="149">
        <v>770</v>
      </c>
      <c r="S548" s="149">
        <v>1</v>
      </c>
      <c r="T548" s="149">
        <v>4</v>
      </c>
      <c r="U548" s="149">
        <v>63</v>
      </c>
      <c r="V548" s="149">
        <v>29</v>
      </c>
      <c r="W548" s="149">
        <v>13</v>
      </c>
      <c r="X548" s="149">
        <v>115</v>
      </c>
      <c r="Y548" s="149">
        <v>18</v>
      </c>
      <c r="Z548" s="149">
        <v>115</v>
      </c>
      <c r="AA548" s="149">
        <v>0</v>
      </c>
      <c r="AB548" s="149">
        <v>0</v>
      </c>
      <c r="AC548" s="149">
        <v>0</v>
      </c>
      <c r="AD548" s="149">
        <v>0</v>
      </c>
      <c r="AE548" s="149">
        <v>29</v>
      </c>
      <c r="AF548" s="149">
        <v>22</v>
      </c>
      <c r="AG548" s="149">
        <v>0</v>
      </c>
      <c r="AH548" s="149">
        <v>0</v>
      </c>
      <c r="AI548" s="149">
        <v>0</v>
      </c>
      <c r="AJ548" s="149">
        <v>0</v>
      </c>
      <c r="AK548" s="151">
        <v>46</v>
      </c>
      <c r="AL548" s="151">
        <v>46</v>
      </c>
      <c r="AM548" s="150">
        <v>0</v>
      </c>
      <c r="AN548" s="149">
        <v>0</v>
      </c>
      <c r="AO548" s="149">
        <v>10</v>
      </c>
      <c r="AP548" s="149">
        <v>37</v>
      </c>
      <c r="AQ548" s="149">
        <v>0</v>
      </c>
      <c r="AR548" s="149">
        <v>14</v>
      </c>
      <c r="AS548" s="149">
        <v>33</v>
      </c>
    </row>
    <row r="549" spans="1:45">
      <c r="A549" s="147" t="s">
        <v>260</v>
      </c>
      <c r="B549" s="147" t="s">
        <v>14</v>
      </c>
      <c r="C549" s="147" t="s">
        <v>83</v>
      </c>
      <c r="D549" s="147" t="s">
        <v>564</v>
      </c>
      <c r="E549" s="147" t="s">
        <v>453</v>
      </c>
      <c r="F549" s="149">
        <v>983</v>
      </c>
      <c r="G549" s="149">
        <v>2</v>
      </c>
      <c r="H549" s="149">
        <v>472</v>
      </c>
      <c r="I549" s="149">
        <v>1</v>
      </c>
      <c r="J549" s="149">
        <v>994</v>
      </c>
      <c r="K549" s="149">
        <v>34</v>
      </c>
      <c r="L549" s="149">
        <v>0</v>
      </c>
      <c r="M549" s="149">
        <v>34</v>
      </c>
      <c r="N549" s="149">
        <v>983</v>
      </c>
      <c r="O549" s="149">
        <v>1</v>
      </c>
      <c r="P549" s="149">
        <v>983</v>
      </c>
      <c r="Q549" s="149">
        <v>983</v>
      </c>
      <c r="R549" s="149">
        <v>1024</v>
      </c>
      <c r="S549" s="149">
        <v>3</v>
      </c>
      <c r="T549" s="149">
        <v>2</v>
      </c>
      <c r="U549" s="149">
        <v>113</v>
      </c>
      <c r="V549" s="149">
        <v>34</v>
      </c>
      <c r="W549" s="149">
        <v>15</v>
      </c>
      <c r="X549" s="149">
        <v>100</v>
      </c>
      <c r="Y549" s="149">
        <v>19</v>
      </c>
      <c r="Z549" s="149">
        <v>100</v>
      </c>
      <c r="AA549" s="149">
        <v>0</v>
      </c>
      <c r="AB549" s="149">
        <v>0</v>
      </c>
      <c r="AC549" s="149">
        <v>0</v>
      </c>
      <c r="AD549" s="149">
        <v>0</v>
      </c>
      <c r="AE549" s="149">
        <v>34</v>
      </c>
      <c r="AF549" s="149">
        <v>28</v>
      </c>
      <c r="AG549" s="149">
        <v>0</v>
      </c>
      <c r="AH549" s="149">
        <v>0</v>
      </c>
      <c r="AI549" s="149">
        <v>0</v>
      </c>
      <c r="AJ549" s="149">
        <v>0</v>
      </c>
      <c r="AK549" s="151">
        <v>69</v>
      </c>
      <c r="AL549" s="151">
        <v>69</v>
      </c>
      <c r="AM549" s="150">
        <v>0</v>
      </c>
      <c r="AN549" s="149">
        <v>0</v>
      </c>
      <c r="AO549" s="149">
        <v>1</v>
      </c>
      <c r="AP549" s="149">
        <v>68</v>
      </c>
      <c r="AQ549" s="149">
        <v>0</v>
      </c>
      <c r="AR549" s="149">
        <v>12</v>
      </c>
      <c r="AS549" s="149">
        <v>57</v>
      </c>
    </row>
    <row r="550" spans="1:45">
      <c r="A550" s="147" t="s">
        <v>260</v>
      </c>
      <c r="B550" s="147" t="s">
        <v>14</v>
      </c>
      <c r="C550" s="147" t="s">
        <v>83</v>
      </c>
      <c r="D550" s="147" t="s">
        <v>565</v>
      </c>
      <c r="E550" s="147" t="s">
        <v>449</v>
      </c>
      <c r="F550" s="149">
        <v>1255</v>
      </c>
      <c r="G550" s="149">
        <v>0</v>
      </c>
      <c r="H550" s="149">
        <v>580</v>
      </c>
      <c r="I550" s="149">
        <v>0</v>
      </c>
      <c r="J550" s="149">
        <v>293</v>
      </c>
      <c r="K550" s="149">
        <v>16</v>
      </c>
      <c r="L550" s="149">
        <v>0</v>
      </c>
      <c r="M550" s="149">
        <v>16</v>
      </c>
      <c r="N550" s="149">
        <v>260</v>
      </c>
      <c r="O550" s="149">
        <v>0</v>
      </c>
      <c r="P550" s="149">
        <v>260</v>
      </c>
      <c r="Q550" s="149">
        <v>260</v>
      </c>
      <c r="R550" s="149">
        <v>260</v>
      </c>
      <c r="S550" s="149">
        <v>2</v>
      </c>
      <c r="T550" s="149">
        <v>2</v>
      </c>
      <c r="U550" s="149">
        <v>16</v>
      </c>
      <c r="V550" s="149">
        <v>16</v>
      </c>
      <c r="W550" s="149">
        <v>1</v>
      </c>
      <c r="X550" s="149">
        <v>110</v>
      </c>
      <c r="Y550" s="149">
        <v>15</v>
      </c>
      <c r="Z550" s="149">
        <v>64</v>
      </c>
      <c r="AA550" s="149">
        <v>0</v>
      </c>
      <c r="AB550" s="149">
        <v>0</v>
      </c>
      <c r="AC550" s="149">
        <v>0</v>
      </c>
      <c r="AD550" s="149">
        <v>0</v>
      </c>
      <c r="AE550" s="149">
        <v>5</v>
      </c>
      <c r="AF550" s="149">
        <v>16</v>
      </c>
      <c r="AG550" s="149">
        <v>16</v>
      </c>
      <c r="AH550" s="149">
        <v>11</v>
      </c>
      <c r="AI550" s="149">
        <v>12</v>
      </c>
      <c r="AJ550" s="149">
        <v>12</v>
      </c>
      <c r="AK550" s="151">
        <v>30</v>
      </c>
      <c r="AL550" s="151">
        <v>25</v>
      </c>
      <c r="AM550" s="150">
        <v>5</v>
      </c>
      <c r="AN550" s="149">
        <v>0</v>
      </c>
      <c r="AO550" s="149">
        <v>7</v>
      </c>
      <c r="AP550" s="149">
        <v>24</v>
      </c>
      <c r="AQ550" s="149">
        <v>7</v>
      </c>
      <c r="AR550" s="149">
        <v>9</v>
      </c>
      <c r="AS550" s="149">
        <v>15</v>
      </c>
    </row>
    <row r="551" spans="1:45">
      <c r="A551" s="147" t="s">
        <v>260</v>
      </c>
      <c r="B551" s="147" t="s">
        <v>14</v>
      </c>
      <c r="C551" s="147" t="s">
        <v>83</v>
      </c>
      <c r="D551" s="147" t="s">
        <v>565</v>
      </c>
      <c r="E551" s="147" t="s">
        <v>451</v>
      </c>
      <c r="F551" s="149">
        <v>744</v>
      </c>
      <c r="G551" s="149">
        <v>0</v>
      </c>
      <c r="H551" s="149">
        <v>336</v>
      </c>
      <c r="I551" s="149">
        <v>0</v>
      </c>
      <c r="J551" s="149">
        <v>416</v>
      </c>
      <c r="K551" s="149">
        <v>16</v>
      </c>
      <c r="L551" s="149">
        <v>0</v>
      </c>
      <c r="M551" s="149">
        <v>16</v>
      </c>
      <c r="N551" s="149">
        <v>397</v>
      </c>
      <c r="O551" s="149">
        <v>0</v>
      </c>
      <c r="P551" s="149">
        <v>397</v>
      </c>
      <c r="Q551" s="149">
        <v>391</v>
      </c>
      <c r="R551" s="149">
        <v>397</v>
      </c>
      <c r="S551" s="149">
        <v>4</v>
      </c>
      <c r="T551" s="149">
        <v>6</v>
      </c>
      <c r="U551" s="149">
        <v>43</v>
      </c>
      <c r="V551" s="149">
        <v>16</v>
      </c>
      <c r="W551" s="149">
        <v>1</v>
      </c>
      <c r="X551" s="149">
        <v>110</v>
      </c>
      <c r="Y551" s="149">
        <v>15</v>
      </c>
      <c r="Z551" s="149">
        <v>64</v>
      </c>
      <c r="AA551" s="149">
        <v>0</v>
      </c>
      <c r="AB551" s="149">
        <v>0</v>
      </c>
      <c r="AC551" s="149">
        <v>0</v>
      </c>
      <c r="AD551" s="149">
        <v>0</v>
      </c>
      <c r="AE551" s="149">
        <v>8</v>
      </c>
      <c r="AF551" s="149">
        <v>15</v>
      </c>
      <c r="AG551" s="149">
        <v>0</v>
      </c>
      <c r="AH551" s="149">
        <v>0</v>
      </c>
      <c r="AI551" s="149">
        <v>0</v>
      </c>
      <c r="AJ551" s="149">
        <v>0</v>
      </c>
      <c r="AK551" s="151">
        <v>36</v>
      </c>
      <c r="AL551" s="151">
        <v>36</v>
      </c>
      <c r="AM551" s="150">
        <v>0</v>
      </c>
      <c r="AN551" s="149">
        <v>0</v>
      </c>
      <c r="AO551" s="149">
        <v>8</v>
      </c>
      <c r="AP551" s="149">
        <v>26</v>
      </c>
      <c r="AQ551" s="149">
        <v>4</v>
      </c>
      <c r="AR551" s="149">
        <v>15</v>
      </c>
      <c r="AS551" s="149">
        <v>15</v>
      </c>
    </row>
    <row r="552" spans="1:45">
      <c r="A552" s="147" t="s">
        <v>260</v>
      </c>
      <c r="B552" s="147" t="s">
        <v>14</v>
      </c>
      <c r="C552" s="147" t="s">
        <v>83</v>
      </c>
      <c r="D552" s="147" t="s">
        <v>565</v>
      </c>
      <c r="E552" s="147" t="s">
        <v>452</v>
      </c>
      <c r="F552" s="149">
        <v>784</v>
      </c>
      <c r="G552" s="149">
        <v>0</v>
      </c>
      <c r="H552" s="149">
        <v>398</v>
      </c>
      <c r="I552" s="149">
        <v>0</v>
      </c>
      <c r="J552" s="149">
        <v>658</v>
      </c>
      <c r="K552" s="149">
        <v>20</v>
      </c>
      <c r="L552" s="149">
        <v>0</v>
      </c>
      <c r="M552" s="149">
        <v>20</v>
      </c>
      <c r="N552" s="149">
        <v>595</v>
      </c>
      <c r="O552" s="149">
        <v>1</v>
      </c>
      <c r="P552" s="149">
        <v>595</v>
      </c>
      <c r="Q552" s="149">
        <v>589</v>
      </c>
      <c r="R552" s="149">
        <v>595</v>
      </c>
      <c r="S552" s="149">
        <v>9</v>
      </c>
      <c r="T552" s="149">
        <v>9</v>
      </c>
      <c r="U552" s="149">
        <v>80</v>
      </c>
      <c r="V552" s="149">
        <v>20</v>
      </c>
      <c r="W552" s="149">
        <v>5</v>
      </c>
      <c r="X552" s="149">
        <v>110</v>
      </c>
      <c r="Y552" s="149">
        <v>15</v>
      </c>
      <c r="Z552" s="149">
        <v>64</v>
      </c>
      <c r="AA552" s="149">
        <v>0</v>
      </c>
      <c r="AB552" s="149">
        <v>0</v>
      </c>
      <c r="AC552" s="149">
        <v>0</v>
      </c>
      <c r="AD552" s="149">
        <v>0</v>
      </c>
      <c r="AE552" s="149">
        <v>12</v>
      </c>
      <c r="AF552" s="149">
        <v>20</v>
      </c>
      <c r="AG552" s="149">
        <v>1</v>
      </c>
      <c r="AH552" s="149">
        <v>1</v>
      </c>
      <c r="AI552" s="149">
        <v>1</v>
      </c>
      <c r="AJ552" s="149">
        <v>1</v>
      </c>
      <c r="AK552" s="151">
        <v>42</v>
      </c>
      <c r="AL552" s="151">
        <v>40</v>
      </c>
      <c r="AM552" s="150">
        <v>2</v>
      </c>
      <c r="AN552" s="149">
        <v>0</v>
      </c>
      <c r="AO552" s="149">
        <v>3</v>
      </c>
      <c r="AP552" s="149">
        <v>36</v>
      </c>
      <c r="AQ552" s="149">
        <v>3</v>
      </c>
      <c r="AR552" s="149">
        <v>7</v>
      </c>
      <c r="AS552" s="149">
        <v>30</v>
      </c>
    </row>
    <row r="553" spans="1:45">
      <c r="A553" s="147" t="s">
        <v>260</v>
      </c>
      <c r="B553" s="147" t="s">
        <v>14</v>
      </c>
      <c r="C553" s="147" t="s">
        <v>83</v>
      </c>
      <c r="D553" s="147" t="s">
        <v>565</v>
      </c>
      <c r="E553" s="147" t="s">
        <v>453</v>
      </c>
      <c r="F553" s="149">
        <v>847</v>
      </c>
      <c r="G553" s="149">
        <v>4</v>
      </c>
      <c r="H553" s="149">
        <v>433</v>
      </c>
      <c r="I553" s="149">
        <v>0</v>
      </c>
      <c r="J553" s="149">
        <v>486</v>
      </c>
      <c r="K553" s="149">
        <v>33</v>
      </c>
      <c r="L553" s="149">
        <v>7</v>
      </c>
      <c r="M553" s="149">
        <v>33</v>
      </c>
      <c r="N553" s="149">
        <v>846</v>
      </c>
      <c r="O553" s="149">
        <v>5</v>
      </c>
      <c r="P553" s="149">
        <v>846</v>
      </c>
      <c r="Q553" s="149">
        <v>800</v>
      </c>
      <c r="R553" s="149">
        <v>846</v>
      </c>
      <c r="S553" s="149">
        <v>15</v>
      </c>
      <c r="T553" s="149">
        <v>5</v>
      </c>
      <c r="U553" s="149">
        <v>163</v>
      </c>
      <c r="V553" s="149">
        <v>33</v>
      </c>
      <c r="W553" s="149">
        <v>9</v>
      </c>
      <c r="X553" s="149">
        <v>110</v>
      </c>
      <c r="Y553" s="149">
        <v>24</v>
      </c>
      <c r="Z553" s="149">
        <v>64</v>
      </c>
      <c r="AA553" s="149">
        <v>0</v>
      </c>
      <c r="AB553" s="149">
        <v>0</v>
      </c>
      <c r="AC553" s="149">
        <v>0</v>
      </c>
      <c r="AD553" s="149">
        <v>0</v>
      </c>
      <c r="AE553" s="149">
        <v>33</v>
      </c>
      <c r="AF553" s="149">
        <v>33</v>
      </c>
      <c r="AG553" s="149">
        <v>5</v>
      </c>
      <c r="AH553" s="149">
        <v>0</v>
      </c>
      <c r="AI553" s="149">
        <v>6</v>
      </c>
      <c r="AJ553" s="149">
        <v>6</v>
      </c>
      <c r="AK553" s="151">
        <v>70</v>
      </c>
      <c r="AL553" s="151">
        <v>69</v>
      </c>
      <c r="AM553" s="150">
        <v>1</v>
      </c>
      <c r="AN553" s="149">
        <v>0</v>
      </c>
      <c r="AO553" s="149">
        <v>6</v>
      </c>
      <c r="AP553" s="149">
        <v>63</v>
      </c>
      <c r="AQ553" s="149">
        <v>4</v>
      </c>
      <c r="AR553" s="149">
        <v>20</v>
      </c>
      <c r="AS553" s="149">
        <v>47</v>
      </c>
    </row>
    <row r="554" spans="1:45">
      <c r="A554" s="147" t="s">
        <v>260</v>
      </c>
      <c r="B554" s="147" t="s">
        <v>14</v>
      </c>
      <c r="C554" s="147" t="s">
        <v>83</v>
      </c>
      <c r="D554" s="147" t="s">
        <v>566</v>
      </c>
      <c r="E554" s="147" t="s">
        <v>449</v>
      </c>
      <c r="F554" s="149">
        <v>6924</v>
      </c>
      <c r="G554" s="149">
        <v>2</v>
      </c>
      <c r="H554" s="149">
        <v>3240</v>
      </c>
      <c r="I554" s="149">
        <v>0</v>
      </c>
      <c r="J554" s="149">
        <v>6922</v>
      </c>
      <c r="K554" s="149">
        <v>81</v>
      </c>
      <c r="L554" s="149">
        <v>15</v>
      </c>
      <c r="M554" s="149">
        <v>0</v>
      </c>
      <c r="N554" s="149">
        <v>1252</v>
      </c>
      <c r="O554" s="149">
        <v>0</v>
      </c>
      <c r="P554" s="149">
        <v>0</v>
      </c>
      <c r="Q554" s="149">
        <v>1252</v>
      </c>
      <c r="R554" s="149">
        <v>1252</v>
      </c>
      <c r="S554" s="149">
        <v>26</v>
      </c>
      <c r="T554" s="149">
        <v>31</v>
      </c>
      <c r="U554" s="149">
        <v>45</v>
      </c>
      <c r="V554" s="149">
        <v>81</v>
      </c>
      <c r="W554" s="149">
        <v>43</v>
      </c>
      <c r="X554" s="149">
        <v>52</v>
      </c>
      <c r="Y554" s="149">
        <v>38</v>
      </c>
      <c r="Z554" s="149">
        <v>45</v>
      </c>
      <c r="AA554" s="149">
        <v>0</v>
      </c>
      <c r="AB554" s="149">
        <v>0</v>
      </c>
      <c r="AC554" s="149">
        <v>0</v>
      </c>
      <c r="AD554" s="149">
        <v>0</v>
      </c>
      <c r="AE554" s="149">
        <v>81</v>
      </c>
      <c r="AF554" s="149">
        <v>96</v>
      </c>
      <c r="AG554" s="149">
        <v>73</v>
      </c>
      <c r="AH554" s="149">
        <v>72</v>
      </c>
      <c r="AI554" s="149">
        <v>74</v>
      </c>
      <c r="AJ554" s="149">
        <v>65</v>
      </c>
      <c r="AK554" s="151">
        <v>149</v>
      </c>
      <c r="AL554" s="151">
        <v>7</v>
      </c>
      <c r="AM554" s="150">
        <v>142</v>
      </c>
      <c r="AN554" s="149">
        <v>97</v>
      </c>
      <c r="AO554" s="149">
        <v>99</v>
      </c>
      <c r="AP554" s="149">
        <v>17</v>
      </c>
      <c r="AQ554" s="149">
        <v>61</v>
      </c>
      <c r="AR554" s="149">
        <v>87</v>
      </c>
      <c r="AS554" s="149">
        <v>1</v>
      </c>
    </row>
    <row r="555" spans="1:45">
      <c r="A555" s="147" t="s">
        <v>260</v>
      </c>
      <c r="B555" s="147" t="s">
        <v>14</v>
      </c>
      <c r="C555" s="147" t="s">
        <v>83</v>
      </c>
      <c r="D555" s="147" t="s">
        <v>566</v>
      </c>
      <c r="E555" s="147" t="s">
        <v>451</v>
      </c>
      <c r="F555" s="149">
        <v>2804</v>
      </c>
      <c r="G555" s="149">
        <v>1</v>
      </c>
      <c r="H555" s="149">
        <v>1394</v>
      </c>
      <c r="I555" s="149">
        <v>0</v>
      </c>
      <c r="J555" s="149">
        <v>2803</v>
      </c>
      <c r="K555" s="149">
        <v>89</v>
      </c>
      <c r="L555" s="149">
        <v>24</v>
      </c>
      <c r="M555" s="149">
        <v>0</v>
      </c>
      <c r="N555" s="149">
        <v>1845</v>
      </c>
      <c r="O555" s="149">
        <v>0</v>
      </c>
      <c r="P555" s="149">
        <v>0</v>
      </c>
      <c r="Q555" s="149">
        <v>1845</v>
      </c>
      <c r="R555" s="149">
        <v>1845</v>
      </c>
      <c r="S555" s="149">
        <v>24</v>
      </c>
      <c r="T555" s="149">
        <v>32</v>
      </c>
      <c r="U555" s="149">
        <v>205</v>
      </c>
      <c r="V555" s="149">
        <v>89</v>
      </c>
      <c r="W555" s="149">
        <v>37</v>
      </c>
      <c r="X555" s="149">
        <v>70</v>
      </c>
      <c r="Y555" s="149">
        <v>52</v>
      </c>
      <c r="Z555" s="149">
        <v>65</v>
      </c>
      <c r="AA555" s="149">
        <v>0</v>
      </c>
      <c r="AB555" s="149">
        <v>0</v>
      </c>
      <c r="AC555" s="149">
        <v>0</v>
      </c>
      <c r="AD555" s="149">
        <v>0</v>
      </c>
      <c r="AE555" s="149">
        <v>83</v>
      </c>
      <c r="AF555" s="149">
        <v>101</v>
      </c>
      <c r="AG555" s="149">
        <v>39</v>
      </c>
      <c r="AH555" s="149">
        <v>36</v>
      </c>
      <c r="AI555" s="149">
        <v>37</v>
      </c>
      <c r="AJ555" s="149">
        <v>37</v>
      </c>
      <c r="AK555" s="151">
        <v>152</v>
      </c>
      <c r="AL555" s="151">
        <v>24</v>
      </c>
      <c r="AM555" s="150">
        <v>128</v>
      </c>
      <c r="AN555" s="149">
        <v>81</v>
      </c>
      <c r="AO555" s="149">
        <v>92</v>
      </c>
      <c r="AP555" s="149">
        <v>37</v>
      </c>
      <c r="AQ555" s="149">
        <v>42</v>
      </c>
      <c r="AR555" s="149">
        <v>96</v>
      </c>
      <c r="AS555" s="149">
        <v>12</v>
      </c>
    </row>
    <row r="556" spans="1:45">
      <c r="A556" s="147" t="s">
        <v>260</v>
      </c>
      <c r="B556" s="147" t="s">
        <v>14</v>
      </c>
      <c r="C556" s="147" t="s">
        <v>83</v>
      </c>
      <c r="D556" s="147" t="s">
        <v>566</v>
      </c>
      <c r="E556" s="147" t="s">
        <v>452</v>
      </c>
      <c r="F556" s="149">
        <v>3124</v>
      </c>
      <c r="G556" s="149">
        <v>1</v>
      </c>
      <c r="H556" s="149">
        <v>1459</v>
      </c>
      <c r="I556" s="149">
        <v>0</v>
      </c>
      <c r="J556" s="149">
        <v>3123</v>
      </c>
      <c r="K556" s="149">
        <v>121</v>
      </c>
      <c r="L556" s="149">
        <v>15</v>
      </c>
      <c r="M556" s="149">
        <v>0</v>
      </c>
      <c r="N556" s="149">
        <v>2416</v>
      </c>
      <c r="O556" s="149">
        <v>0</v>
      </c>
      <c r="P556" s="149">
        <v>0</v>
      </c>
      <c r="Q556" s="149">
        <v>2416</v>
      </c>
      <c r="R556" s="149">
        <v>2416</v>
      </c>
      <c r="S556" s="149">
        <v>31</v>
      </c>
      <c r="T556" s="149">
        <v>49</v>
      </c>
      <c r="U556" s="149">
        <v>265</v>
      </c>
      <c r="V556" s="149">
        <v>121</v>
      </c>
      <c r="W556" s="149">
        <v>54</v>
      </c>
      <c r="X556" s="149">
        <v>70</v>
      </c>
      <c r="Y556" s="149">
        <v>67</v>
      </c>
      <c r="Z556" s="149">
        <v>65</v>
      </c>
      <c r="AA556" s="149">
        <v>0</v>
      </c>
      <c r="AB556" s="149">
        <v>0</v>
      </c>
      <c r="AC556" s="149">
        <v>0</v>
      </c>
      <c r="AD556" s="149">
        <v>0</v>
      </c>
      <c r="AE556" s="149">
        <v>109</v>
      </c>
      <c r="AF556" s="149">
        <v>132</v>
      </c>
      <c r="AG556" s="149">
        <v>41</v>
      </c>
      <c r="AH556" s="149">
        <v>39</v>
      </c>
      <c r="AI556" s="149">
        <v>42</v>
      </c>
      <c r="AJ556" s="149">
        <v>41</v>
      </c>
      <c r="AK556" s="151">
        <v>211</v>
      </c>
      <c r="AL556" s="151">
        <v>76</v>
      </c>
      <c r="AM556" s="150">
        <v>135</v>
      </c>
      <c r="AN556" s="149">
        <v>66</v>
      </c>
      <c r="AO556" s="149">
        <v>112</v>
      </c>
      <c r="AP556" s="149">
        <v>53</v>
      </c>
      <c r="AQ556" s="149">
        <v>56</v>
      </c>
      <c r="AR556" s="149">
        <v>127</v>
      </c>
      <c r="AS556" s="149">
        <v>28</v>
      </c>
    </row>
    <row r="557" spans="1:45">
      <c r="A557" s="147" t="s">
        <v>260</v>
      </c>
      <c r="B557" s="147" t="s">
        <v>14</v>
      </c>
      <c r="C557" s="147" t="s">
        <v>83</v>
      </c>
      <c r="D557" s="147" t="s">
        <v>566</v>
      </c>
      <c r="E557" s="147" t="s">
        <v>453</v>
      </c>
      <c r="F557" s="149">
        <v>3282</v>
      </c>
      <c r="G557" s="149">
        <v>1</v>
      </c>
      <c r="H557" s="149">
        <v>1520</v>
      </c>
      <c r="I557" s="149">
        <v>0</v>
      </c>
      <c r="J557" s="149">
        <v>3281</v>
      </c>
      <c r="K557" s="149">
        <v>123</v>
      </c>
      <c r="L557" s="149">
        <v>2</v>
      </c>
      <c r="M557" s="149">
        <v>0</v>
      </c>
      <c r="N557" s="149">
        <v>3282</v>
      </c>
      <c r="O557" s="149">
        <v>2</v>
      </c>
      <c r="P557" s="149">
        <v>0</v>
      </c>
      <c r="Q557" s="149">
        <v>3282</v>
      </c>
      <c r="R557" s="149">
        <v>3282</v>
      </c>
      <c r="S557" s="149">
        <v>37</v>
      </c>
      <c r="T557" s="149">
        <v>47</v>
      </c>
      <c r="U557" s="149">
        <v>224</v>
      </c>
      <c r="V557" s="149">
        <v>123</v>
      </c>
      <c r="W557" s="149">
        <v>63</v>
      </c>
      <c r="X557" s="149">
        <v>70</v>
      </c>
      <c r="Y557" s="149">
        <v>57</v>
      </c>
      <c r="Z557" s="149">
        <v>65</v>
      </c>
      <c r="AA557" s="149">
        <v>0</v>
      </c>
      <c r="AB557" s="149">
        <v>0</v>
      </c>
      <c r="AC557" s="149">
        <v>0</v>
      </c>
      <c r="AD557" s="149">
        <v>0</v>
      </c>
      <c r="AE557" s="149">
        <v>99</v>
      </c>
      <c r="AF557" s="149">
        <v>142</v>
      </c>
      <c r="AG557" s="149">
        <v>32</v>
      </c>
      <c r="AH557" s="149">
        <v>13</v>
      </c>
      <c r="AI557" s="149">
        <v>13</v>
      </c>
      <c r="AJ557" s="149">
        <v>13</v>
      </c>
      <c r="AK557" s="151">
        <v>232</v>
      </c>
      <c r="AL557" s="151">
        <v>168</v>
      </c>
      <c r="AM557" s="150">
        <v>64</v>
      </c>
      <c r="AN557" s="149">
        <v>40</v>
      </c>
      <c r="AO557" s="149">
        <v>93</v>
      </c>
      <c r="AP557" s="149">
        <v>140</v>
      </c>
      <c r="AQ557" s="149">
        <v>18</v>
      </c>
      <c r="AR557" s="149">
        <v>135</v>
      </c>
      <c r="AS557" s="149">
        <v>75</v>
      </c>
    </row>
    <row r="558" spans="1:45">
      <c r="A558" s="147" t="s">
        <v>260</v>
      </c>
      <c r="B558" s="147" t="s">
        <v>14</v>
      </c>
      <c r="C558" s="147" t="s">
        <v>83</v>
      </c>
      <c r="D558" s="147" t="s">
        <v>567</v>
      </c>
      <c r="E558" s="147" t="s">
        <v>449</v>
      </c>
      <c r="F558" s="149">
        <v>1564</v>
      </c>
      <c r="G558" s="149">
        <v>0</v>
      </c>
      <c r="H558" s="149">
        <v>761</v>
      </c>
      <c r="I558" s="149">
        <v>0</v>
      </c>
      <c r="J558" s="149">
        <v>1564</v>
      </c>
      <c r="K558" s="149">
        <v>11</v>
      </c>
      <c r="L558" s="149">
        <v>1</v>
      </c>
      <c r="M558" s="149">
        <v>0</v>
      </c>
      <c r="N558" s="149">
        <v>181</v>
      </c>
      <c r="O558" s="149">
        <v>0</v>
      </c>
      <c r="P558" s="149">
        <v>0</v>
      </c>
      <c r="Q558" s="149">
        <v>181</v>
      </c>
      <c r="R558" s="149">
        <v>181</v>
      </c>
      <c r="S558" s="149">
        <v>3</v>
      </c>
      <c r="T558" s="149">
        <v>2</v>
      </c>
      <c r="U558" s="149">
        <v>5</v>
      </c>
      <c r="V558" s="149">
        <v>11</v>
      </c>
      <c r="W558" s="149">
        <v>1</v>
      </c>
      <c r="X558" s="149">
        <v>110</v>
      </c>
      <c r="Y558" s="149">
        <v>10</v>
      </c>
      <c r="Z558" s="149">
        <v>75595</v>
      </c>
      <c r="AA558" s="149">
        <v>0</v>
      </c>
      <c r="AB558" s="149">
        <v>0</v>
      </c>
      <c r="AC558" s="149">
        <v>0</v>
      </c>
      <c r="AD558" s="149">
        <v>0</v>
      </c>
      <c r="AE558" s="149">
        <v>4</v>
      </c>
      <c r="AF558" s="149">
        <v>15</v>
      </c>
      <c r="AG558" s="149">
        <v>2</v>
      </c>
      <c r="AH558" s="149">
        <v>2</v>
      </c>
      <c r="AI558" s="149">
        <v>1</v>
      </c>
      <c r="AJ558" s="149">
        <v>1</v>
      </c>
      <c r="AK558" s="151">
        <v>21</v>
      </c>
      <c r="AL558" s="151">
        <v>14</v>
      </c>
      <c r="AM558" s="150">
        <v>7</v>
      </c>
      <c r="AN558" s="149">
        <v>0</v>
      </c>
      <c r="AO558" s="149">
        <v>11</v>
      </c>
      <c r="AP558" s="149">
        <v>10</v>
      </c>
      <c r="AQ558" s="149">
        <v>0</v>
      </c>
      <c r="AR558" s="149">
        <v>11</v>
      </c>
      <c r="AS558" s="149">
        <v>3</v>
      </c>
    </row>
    <row r="559" spans="1:45">
      <c r="A559" s="147" t="s">
        <v>260</v>
      </c>
      <c r="B559" s="147" t="s">
        <v>14</v>
      </c>
      <c r="C559" s="147" t="s">
        <v>83</v>
      </c>
      <c r="D559" s="147" t="s">
        <v>567</v>
      </c>
      <c r="E559" s="147" t="s">
        <v>451</v>
      </c>
      <c r="F559" s="149">
        <v>846</v>
      </c>
      <c r="G559" s="149">
        <v>0</v>
      </c>
      <c r="H559" s="149">
        <v>386</v>
      </c>
      <c r="I559" s="149">
        <v>0</v>
      </c>
      <c r="J559" s="149">
        <v>846</v>
      </c>
      <c r="K559" s="149">
        <v>14</v>
      </c>
      <c r="L559" s="149">
        <v>0</v>
      </c>
      <c r="M559" s="149">
        <v>0</v>
      </c>
      <c r="N559" s="149">
        <v>351</v>
      </c>
      <c r="O559" s="149">
        <v>0</v>
      </c>
      <c r="P559" s="149">
        <v>0</v>
      </c>
      <c r="Q559" s="149">
        <v>351</v>
      </c>
      <c r="R559" s="149">
        <v>351</v>
      </c>
      <c r="S559" s="149">
        <v>7</v>
      </c>
      <c r="T559" s="149">
        <v>4</v>
      </c>
      <c r="U559" s="149">
        <v>30</v>
      </c>
      <c r="V559" s="149">
        <v>14</v>
      </c>
      <c r="W559" s="149">
        <v>1</v>
      </c>
      <c r="X559" s="149">
        <v>110</v>
      </c>
      <c r="Y559" s="149">
        <v>13</v>
      </c>
      <c r="Z559" s="149">
        <v>88045</v>
      </c>
      <c r="AA559" s="149">
        <v>0</v>
      </c>
      <c r="AB559" s="149">
        <v>0</v>
      </c>
      <c r="AC559" s="149">
        <v>0</v>
      </c>
      <c r="AD559" s="149">
        <v>0</v>
      </c>
      <c r="AE559" s="149">
        <v>8</v>
      </c>
      <c r="AF559" s="149">
        <v>15</v>
      </c>
      <c r="AG559" s="149">
        <v>0</v>
      </c>
      <c r="AH559" s="149">
        <v>0</v>
      </c>
      <c r="AI559" s="149">
        <v>6</v>
      </c>
      <c r="AJ559" s="149">
        <v>6</v>
      </c>
      <c r="AK559" s="151">
        <v>25</v>
      </c>
      <c r="AL559" s="151">
        <v>22</v>
      </c>
      <c r="AM559" s="150">
        <v>3</v>
      </c>
      <c r="AN559" s="149">
        <v>0</v>
      </c>
      <c r="AO559" s="149">
        <v>10</v>
      </c>
      <c r="AP559" s="149">
        <v>15</v>
      </c>
      <c r="AQ559" s="149">
        <v>0</v>
      </c>
      <c r="AR559" s="149">
        <v>20</v>
      </c>
      <c r="AS559" s="149">
        <v>2</v>
      </c>
    </row>
    <row r="560" spans="1:45">
      <c r="A560" s="147" t="s">
        <v>260</v>
      </c>
      <c r="B560" s="147" t="s">
        <v>14</v>
      </c>
      <c r="C560" s="147" t="s">
        <v>83</v>
      </c>
      <c r="D560" s="147" t="s">
        <v>567</v>
      </c>
      <c r="E560" s="147" t="s">
        <v>452</v>
      </c>
      <c r="F560" s="149">
        <v>904</v>
      </c>
      <c r="G560" s="149">
        <v>0</v>
      </c>
      <c r="H560" s="149">
        <v>397</v>
      </c>
      <c r="I560" s="149">
        <v>0</v>
      </c>
      <c r="J560" s="149">
        <v>904</v>
      </c>
      <c r="K560" s="149">
        <v>28</v>
      </c>
      <c r="L560" s="149">
        <v>0</v>
      </c>
      <c r="M560" s="149">
        <v>0</v>
      </c>
      <c r="N560" s="149">
        <v>787</v>
      </c>
      <c r="O560" s="149">
        <v>0</v>
      </c>
      <c r="P560" s="149">
        <v>0</v>
      </c>
      <c r="Q560" s="149">
        <v>787</v>
      </c>
      <c r="R560" s="149">
        <v>787</v>
      </c>
      <c r="S560" s="149">
        <v>8</v>
      </c>
      <c r="T560" s="149">
        <v>7</v>
      </c>
      <c r="U560" s="149">
        <v>79</v>
      </c>
      <c r="V560" s="149">
        <v>28</v>
      </c>
      <c r="W560" s="149">
        <v>2</v>
      </c>
      <c r="X560" s="149">
        <v>110</v>
      </c>
      <c r="Y560" s="149">
        <v>26</v>
      </c>
      <c r="Z560" s="149">
        <v>84.12</v>
      </c>
      <c r="AA560" s="149">
        <v>0</v>
      </c>
      <c r="AB560" s="149">
        <v>0</v>
      </c>
      <c r="AC560" s="149">
        <v>0</v>
      </c>
      <c r="AD560" s="149">
        <v>0</v>
      </c>
      <c r="AE560" s="149">
        <v>15</v>
      </c>
      <c r="AF560" s="149">
        <v>23</v>
      </c>
      <c r="AG560" s="149">
        <v>0</v>
      </c>
      <c r="AH560" s="149">
        <v>0</v>
      </c>
      <c r="AI560" s="149">
        <v>10</v>
      </c>
      <c r="AJ560" s="149">
        <v>10</v>
      </c>
      <c r="AK560" s="151">
        <v>47</v>
      </c>
      <c r="AL560" s="151">
        <v>44</v>
      </c>
      <c r="AM560" s="150">
        <v>3</v>
      </c>
      <c r="AN560" s="149">
        <v>0</v>
      </c>
      <c r="AO560" s="149">
        <v>12</v>
      </c>
      <c r="AP560" s="149">
        <v>35</v>
      </c>
      <c r="AQ560" s="149">
        <v>0</v>
      </c>
      <c r="AR560" s="149">
        <v>35</v>
      </c>
      <c r="AS560" s="149">
        <v>9</v>
      </c>
    </row>
    <row r="561" spans="1:45">
      <c r="A561" s="147" t="s">
        <v>260</v>
      </c>
      <c r="B561" s="147" t="s">
        <v>14</v>
      </c>
      <c r="C561" s="147" t="s">
        <v>83</v>
      </c>
      <c r="D561" s="147" t="s">
        <v>567</v>
      </c>
      <c r="E561" s="147" t="s">
        <v>453</v>
      </c>
      <c r="F561" s="149">
        <v>1082</v>
      </c>
      <c r="G561" s="149">
        <v>5</v>
      </c>
      <c r="H561" s="149">
        <v>553</v>
      </c>
      <c r="I561" s="149">
        <v>0</v>
      </c>
      <c r="J561" s="149">
        <v>1082</v>
      </c>
      <c r="K561" s="149">
        <v>37</v>
      </c>
      <c r="L561" s="149">
        <v>5</v>
      </c>
      <c r="M561" s="149">
        <v>0</v>
      </c>
      <c r="N561" s="149">
        <v>1081</v>
      </c>
      <c r="O561" s="149">
        <v>4</v>
      </c>
      <c r="P561" s="149">
        <v>0</v>
      </c>
      <c r="Q561" s="149">
        <v>1081</v>
      </c>
      <c r="R561" s="149">
        <v>1081</v>
      </c>
      <c r="S561" s="149">
        <v>14</v>
      </c>
      <c r="T561" s="149">
        <v>9</v>
      </c>
      <c r="U561" s="149">
        <v>180</v>
      </c>
      <c r="V561" s="149">
        <v>37</v>
      </c>
      <c r="W561" s="149">
        <v>1</v>
      </c>
      <c r="X561" s="149">
        <v>110</v>
      </c>
      <c r="Y561" s="149">
        <v>36</v>
      </c>
      <c r="Z561" s="149">
        <v>94.84</v>
      </c>
      <c r="AA561" s="149">
        <v>0</v>
      </c>
      <c r="AB561" s="149">
        <v>0</v>
      </c>
      <c r="AC561" s="149">
        <v>0</v>
      </c>
      <c r="AD561" s="149">
        <v>0</v>
      </c>
      <c r="AE561" s="149">
        <v>36</v>
      </c>
      <c r="AF561" s="149">
        <v>26</v>
      </c>
      <c r="AG561" s="149">
        <v>10</v>
      </c>
      <c r="AH561" s="149">
        <v>11</v>
      </c>
      <c r="AI561" s="149">
        <v>15</v>
      </c>
      <c r="AJ561" s="149">
        <v>15</v>
      </c>
      <c r="AK561" s="151">
        <v>74</v>
      </c>
      <c r="AL561" s="151">
        <v>70</v>
      </c>
      <c r="AM561" s="150">
        <v>4</v>
      </c>
      <c r="AN561" s="149">
        <v>0</v>
      </c>
      <c r="AO561" s="149">
        <v>12</v>
      </c>
      <c r="AP561" s="149">
        <v>62</v>
      </c>
      <c r="AQ561" s="149">
        <v>0</v>
      </c>
      <c r="AR561" s="149">
        <v>50</v>
      </c>
      <c r="AS561" s="149">
        <v>20</v>
      </c>
    </row>
    <row r="562" spans="1:45">
      <c r="A562" s="147" t="s">
        <v>260</v>
      </c>
      <c r="B562" s="147" t="s">
        <v>14</v>
      </c>
      <c r="C562" s="147" t="s">
        <v>83</v>
      </c>
      <c r="D562" s="147" t="s">
        <v>123</v>
      </c>
      <c r="E562" s="147" t="s">
        <v>449</v>
      </c>
      <c r="F562" s="149">
        <v>2325</v>
      </c>
      <c r="G562" s="149">
        <v>0</v>
      </c>
      <c r="H562" s="149">
        <v>1111</v>
      </c>
      <c r="I562" s="149">
        <v>0</v>
      </c>
      <c r="J562" s="149">
        <v>2325</v>
      </c>
      <c r="K562" s="149">
        <v>41</v>
      </c>
      <c r="L562" s="149">
        <v>5</v>
      </c>
      <c r="M562" s="149">
        <v>0</v>
      </c>
      <c r="N562" s="149">
        <v>706</v>
      </c>
      <c r="O562" s="149">
        <v>0</v>
      </c>
      <c r="P562" s="149">
        <v>0</v>
      </c>
      <c r="Q562" s="149">
        <v>706</v>
      </c>
      <c r="R562" s="149">
        <v>706</v>
      </c>
      <c r="S562" s="149">
        <v>10</v>
      </c>
      <c r="T562" s="149">
        <v>8</v>
      </c>
      <c r="U562" s="149">
        <v>10</v>
      </c>
      <c r="V562" s="149">
        <v>41</v>
      </c>
      <c r="W562" s="149">
        <v>22</v>
      </c>
      <c r="X562" s="149">
        <v>863</v>
      </c>
      <c r="Y562" s="149">
        <v>19</v>
      </c>
      <c r="Z562" s="149">
        <v>912</v>
      </c>
      <c r="AA562" s="149">
        <v>0</v>
      </c>
      <c r="AB562" s="149">
        <v>0</v>
      </c>
      <c r="AC562" s="149">
        <v>0</v>
      </c>
      <c r="AD562" s="149">
        <v>0</v>
      </c>
      <c r="AE562" s="149">
        <v>20</v>
      </c>
      <c r="AF562" s="149">
        <v>40</v>
      </c>
      <c r="AG562" s="149">
        <v>32</v>
      </c>
      <c r="AH562" s="149">
        <v>32</v>
      </c>
      <c r="AI562" s="149">
        <v>28</v>
      </c>
      <c r="AJ562" s="149">
        <v>28</v>
      </c>
      <c r="AK562" s="151">
        <v>71</v>
      </c>
      <c r="AL562" s="151">
        <v>10</v>
      </c>
      <c r="AM562" s="150">
        <v>61</v>
      </c>
      <c r="AN562" s="149">
        <v>58</v>
      </c>
      <c r="AO562" s="149">
        <v>71</v>
      </c>
      <c r="AP562" s="149">
        <v>15</v>
      </c>
      <c r="AQ562" s="149">
        <v>0</v>
      </c>
      <c r="AR562" s="149">
        <v>62</v>
      </c>
      <c r="AS562" s="149">
        <v>9</v>
      </c>
    </row>
    <row r="563" spans="1:45">
      <c r="A563" s="147" t="s">
        <v>260</v>
      </c>
      <c r="B563" s="147" t="s">
        <v>14</v>
      </c>
      <c r="C563" s="147" t="s">
        <v>83</v>
      </c>
      <c r="D563" s="147" t="s">
        <v>123</v>
      </c>
      <c r="E563" s="147" t="s">
        <v>451</v>
      </c>
      <c r="F563" s="149">
        <v>1479</v>
      </c>
      <c r="G563" s="149">
        <v>0</v>
      </c>
      <c r="H563" s="149">
        <v>684</v>
      </c>
      <c r="I563" s="149">
        <v>0</v>
      </c>
      <c r="J563" s="149">
        <v>1479</v>
      </c>
      <c r="K563" s="149">
        <v>57</v>
      </c>
      <c r="L563" s="149">
        <v>6</v>
      </c>
      <c r="M563" s="149">
        <v>0</v>
      </c>
      <c r="N563" s="149">
        <v>1401</v>
      </c>
      <c r="O563" s="149">
        <v>0</v>
      </c>
      <c r="P563" s="149">
        <v>0</v>
      </c>
      <c r="Q563" s="149">
        <v>1401</v>
      </c>
      <c r="R563" s="149">
        <v>1401</v>
      </c>
      <c r="S563" s="149">
        <v>18</v>
      </c>
      <c r="T563" s="149">
        <v>17</v>
      </c>
      <c r="U563" s="149">
        <v>225</v>
      </c>
      <c r="V563" s="149">
        <v>57</v>
      </c>
      <c r="W563" s="149">
        <v>36</v>
      </c>
      <c r="X563" s="149">
        <v>1.69</v>
      </c>
      <c r="Y563" s="149">
        <v>21</v>
      </c>
      <c r="Z563" s="149">
        <v>1061</v>
      </c>
      <c r="AA563" s="149">
        <v>0</v>
      </c>
      <c r="AB563" s="149">
        <v>0</v>
      </c>
      <c r="AC563" s="149">
        <v>0</v>
      </c>
      <c r="AD563" s="149">
        <v>0</v>
      </c>
      <c r="AE563" s="149">
        <v>46</v>
      </c>
      <c r="AF563" s="149">
        <v>56</v>
      </c>
      <c r="AG563" s="149">
        <v>22</v>
      </c>
      <c r="AH563" s="149">
        <v>19</v>
      </c>
      <c r="AI563" s="149">
        <v>20</v>
      </c>
      <c r="AJ563" s="149">
        <v>20</v>
      </c>
      <c r="AK563" s="151">
        <v>109</v>
      </c>
      <c r="AL563" s="151">
        <v>49</v>
      </c>
      <c r="AM563" s="150">
        <v>60</v>
      </c>
      <c r="AN563" s="149">
        <v>59</v>
      </c>
      <c r="AO563" s="149">
        <v>109</v>
      </c>
      <c r="AP563" s="149">
        <v>63</v>
      </c>
      <c r="AQ563" s="149">
        <v>0</v>
      </c>
      <c r="AR563" s="149">
        <v>71</v>
      </c>
      <c r="AS563" s="149">
        <v>38</v>
      </c>
    </row>
    <row r="564" spans="1:45">
      <c r="A564" s="147" t="s">
        <v>260</v>
      </c>
      <c r="B564" s="147" t="s">
        <v>14</v>
      </c>
      <c r="C564" s="147" t="s">
        <v>83</v>
      </c>
      <c r="D564" s="147" t="s">
        <v>123</v>
      </c>
      <c r="E564" s="147" t="s">
        <v>452</v>
      </c>
      <c r="F564" s="149">
        <v>1794</v>
      </c>
      <c r="G564" s="149">
        <v>0</v>
      </c>
      <c r="H564" s="149">
        <v>764</v>
      </c>
      <c r="I564" s="149">
        <v>0</v>
      </c>
      <c r="J564" s="149">
        <v>1794</v>
      </c>
      <c r="K564" s="149">
        <v>56</v>
      </c>
      <c r="L564" s="149">
        <v>3</v>
      </c>
      <c r="M564" s="149">
        <v>0</v>
      </c>
      <c r="N564" s="149">
        <v>1667</v>
      </c>
      <c r="O564" s="149">
        <v>0</v>
      </c>
      <c r="P564" s="149">
        <v>0</v>
      </c>
      <c r="Q564" s="149">
        <v>1667</v>
      </c>
      <c r="R564" s="149">
        <v>1667</v>
      </c>
      <c r="S564" s="149">
        <v>20</v>
      </c>
      <c r="T564" s="149">
        <v>19</v>
      </c>
      <c r="U564" s="149">
        <v>232</v>
      </c>
      <c r="V564" s="149">
        <v>56</v>
      </c>
      <c r="W564" s="149">
        <v>38</v>
      </c>
      <c r="X564" s="149">
        <v>1.542</v>
      </c>
      <c r="Y564" s="149">
        <v>18</v>
      </c>
      <c r="Z564" s="149">
        <v>755</v>
      </c>
      <c r="AA564" s="149">
        <v>0</v>
      </c>
      <c r="AB564" s="149">
        <v>0</v>
      </c>
      <c r="AC564" s="149">
        <v>0</v>
      </c>
      <c r="AD564" s="149">
        <v>0</v>
      </c>
      <c r="AE564" s="149">
        <v>52</v>
      </c>
      <c r="AF564" s="149">
        <v>54</v>
      </c>
      <c r="AG564" s="149">
        <v>1</v>
      </c>
      <c r="AH564" s="149">
        <v>0</v>
      </c>
      <c r="AI564" s="149">
        <v>1</v>
      </c>
      <c r="AJ564" s="149">
        <v>1</v>
      </c>
      <c r="AK564" s="151">
        <v>113</v>
      </c>
      <c r="AL564" s="151">
        <v>58</v>
      </c>
      <c r="AM564" s="150">
        <v>55</v>
      </c>
      <c r="AN564" s="149">
        <v>52</v>
      </c>
      <c r="AO564" s="149">
        <v>113</v>
      </c>
      <c r="AP564" s="149">
        <v>72</v>
      </c>
      <c r="AQ564" s="149">
        <v>0</v>
      </c>
      <c r="AR564" s="149">
        <v>76</v>
      </c>
      <c r="AS564" s="149">
        <v>37</v>
      </c>
    </row>
    <row r="565" spans="1:45">
      <c r="A565" s="147" t="s">
        <v>260</v>
      </c>
      <c r="B565" s="147" t="s">
        <v>14</v>
      </c>
      <c r="C565" s="147" t="s">
        <v>83</v>
      </c>
      <c r="D565" s="147" t="s">
        <v>123</v>
      </c>
      <c r="E565" s="147" t="s">
        <v>453</v>
      </c>
      <c r="F565" s="149">
        <v>1628</v>
      </c>
      <c r="G565" s="149">
        <v>0</v>
      </c>
      <c r="H565" s="149">
        <v>705</v>
      </c>
      <c r="I565" s="149">
        <v>0</v>
      </c>
      <c r="J565" s="149">
        <v>1628</v>
      </c>
      <c r="K565" s="149">
        <v>52</v>
      </c>
      <c r="L565" s="149">
        <v>2</v>
      </c>
      <c r="M565" s="149">
        <v>0</v>
      </c>
      <c r="N565" s="149">
        <v>1628</v>
      </c>
      <c r="O565" s="149">
        <v>0</v>
      </c>
      <c r="P565" s="149">
        <v>0</v>
      </c>
      <c r="Q565" s="149">
        <v>1628</v>
      </c>
      <c r="R565" s="149">
        <v>1628</v>
      </c>
      <c r="S565" s="149">
        <v>16</v>
      </c>
      <c r="T565" s="149">
        <v>16</v>
      </c>
      <c r="U565" s="149">
        <v>191</v>
      </c>
      <c r="V565" s="149">
        <v>52</v>
      </c>
      <c r="W565" s="149">
        <v>38</v>
      </c>
      <c r="X565" s="149">
        <v>1.359</v>
      </c>
      <c r="Y565" s="149">
        <v>14</v>
      </c>
      <c r="Z565" s="149">
        <v>597</v>
      </c>
      <c r="AA565" s="149">
        <v>0</v>
      </c>
      <c r="AB565" s="149">
        <v>0</v>
      </c>
      <c r="AC565" s="149">
        <v>0</v>
      </c>
      <c r="AD565" s="149">
        <v>0</v>
      </c>
      <c r="AE565" s="149">
        <v>52</v>
      </c>
      <c r="AF565" s="149">
        <v>52</v>
      </c>
      <c r="AG565" s="149">
        <v>0</v>
      </c>
      <c r="AH565" s="149">
        <v>0</v>
      </c>
      <c r="AI565" s="149">
        <v>1</v>
      </c>
      <c r="AJ565" s="149">
        <v>1</v>
      </c>
      <c r="AK565" s="151">
        <v>118</v>
      </c>
      <c r="AL565" s="151">
        <v>79</v>
      </c>
      <c r="AM565" s="150">
        <v>39</v>
      </c>
      <c r="AN565" s="149">
        <v>39</v>
      </c>
      <c r="AO565" s="149">
        <v>118</v>
      </c>
      <c r="AP565" s="149">
        <v>105</v>
      </c>
      <c r="AQ565" s="149">
        <v>0</v>
      </c>
      <c r="AR565" s="149">
        <v>64</v>
      </c>
      <c r="AS565" s="149">
        <v>54</v>
      </c>
    </row>
    <row r="566" spans="1:45">
      <c r="A566" s="147" t="s">
        <v>260</v>
      </c>
      <c r="B566" s="147" t="s">
        <v>14</v>
      </c>
      <c r="C566" s="147" t="s">
        <v>83</v>
      </c>
      <c r="D566" s="147" t="s">
        <v>124</v>
      </c>
      <c r="E566" s="147" t="s">
        <v>449</v>
      </c>
      <c r="F566" s="149">
        <v>1321</v>
      </c>
      <c r="G566" s="149">
        <v>0</v>
      </c>
      <c r="H566" s="149">
        <v>814</v>
      </c>
      <c r="I566" s="149">
        <v>0</v>
      </c>
      <c r="J566" s="149">
        <v>62</v>
      </c>
      <c r="K566" s="149">
        <v>10</v>
      </c>
      <c r="L566" s="149">
        <v>0</v>
      </c>
      <c r="M566" s="149">
        <v>10</v>
      </c>
      <c r="N566" s="149">
        <v>109</v>
      </c>
      <c r="O566" s="149">
        <v>0</v>
      </c>
      <c r="P566" s="149">
        <v>109</v>
      </c>
      <c r="Q566" s="149">
        <v>109</v>
      </c>
      <c r="R566" s="149">
        <v>109</v>
      </c>
      <c r="S566" s="149">
        <v>0</v>
      </c>
      <c r="T566" s="149">
        <v>0</v>
      </c>
      <c r="U566" s="149">
        <v>0</v>
      </c>
      <c r="V566" s="149">
        <v>10</v>
      </c>
      <c r="W566" s="149">
        <v>3</v>
      </c>
      <c r="X566" s="149">
        <v>0</v>
      </c>
      <c r="Y566" s="149">
        <v>7</v>
      </c>
      <c r="Z566" s="149">
        <v>0</v>
      </c>
      <c r="AA566" s="149">
        <v>0</v>
      </c>
      <c r="AB566" s="149">
        <v>0</v>
      </c>
      <c r="AC566" s="149">
        <v>0</v>
      </c>
      <c r="AD566" s="149">
        <v>0</v>
      </c>
      <c r="AE566" s="149">
        <v>10</v>
      </c>
      <c r="AF566" s="149">
        <v>10</v>
      </c>
      <c r="AG566" s="149">
        <v>0</v>
      </c>
      <c r="AH566" s="149">
        <v>0</v>
      </c>
      <c r="AI566" s="149">
        <v>0</v>
      </c>
      <c r="AJ566" s="149">
        <v>0</v>
      </c>
      <c r="AK566" s="151">
        <v>0</v>
      </c>
      <c r="AL566" s="151">
        <v>14</v>
      </c>
      <c r="AM566" s="150">
        <v>0</v>
      </c>
      <c r="AN566" s="149">
        <v>0</v>
      </c>
      <c r="AO566" s="149">
        <v>14</v>
      </c>
      <c r="AP566" s="149">
        <v>14</v>
      </c>
      <c r="AQ566" s="149">
        <v>8</v>
      </c>
      <c r="AR566" s="149">
        <v>1</v>
      </c>
      <c r="AS566" s="149">
        <v>5</v>
      </c>
    </row>
    <row r="567" spans="1:45">
      <c r="A567" s="147" t="s">
        <v>260</v>
      </c>
      <c r="B567" s="147" t="s">
        <v>14</v>
      </c>
      <c r="C567" s="147" t="s">
        <v>83</v>
      </c>
      <c r="D567" s="147" t="s">
        <v>124</v>
      </c>
      <c r="E567" s="147" t="s">
        <v>451</v>
      </c>
      <c r="F567" s="149">
        <v>607</v>
      </c>
      <c r="G567" s="149">
        <v>0</v>
      </c>
      <c r="H567" s="149">
        <v>384</v>
      </c>
      <c r="I567" s="149">
        <v>0</v>
      </c>
      <c r="J567" s="149">
        <v>344</v>
      </c>
      <c r="K567" s="149">
        <v>16</v>
      </c>
      <c r="L567" s="149">
        <v>0</v>
      </c>
      <c r="M567" s="149">
        <v>16</v>
      </c>
      <c r="N567" s="149">
        <v>344</v>
      </c>
      <c r="O567" s="149">
        <v>0</v>
      </c>
      <c r="P567" s="149">
        <v>344</v>
      </c>
      <c r="Q567" s="149">
        <v>344</v>
      </c>
      <c r="R567" s="149">
        <v>344</v>
      </c>
      <c r="S567" s="149">
        <v>5</v>
      </c>
      <c r="T567" s="149">
        <v>2</v>
      </c>
      <c r="U567" s="149">
        <v>1</v>
      </c>
      <c r="V567" s="149">
        <v>16</v>
      </c>
      <c r="W567" s="149">
        <v>8</v>
      </c>
      <c r="X567" s="149">
        <v>0</v>
      </c>
      <c r="Y567" s="149">
        <v>8</v>
      </c>
      <c r="Z567" s="149">
        <v>0</v>
      </c>
      <c r="AA567" s="149">
        <v>0</v>
      </c>
      <c r="AB567" s="149">
        <v>0</v>
      </c>
      <c r="AC567" s="149">
        <v>0</v>
      </c>
      <c r="AD567" s="149">
        <v>0</v>
      </c>
      <c r="AE567" s="149">
        <v>16</v>
      </c>
      <c r="AF567" s="149">
        <v>16</v>
      </c>
      <c r="AG567" s="149">
        <v>0</v>
      </c>
      <c r="AH567" s="149">
        <v>0</v>
      </c>
      <c r="AI567" s="149">
        <v>0</v>
      </c>
      <c r="AJ567" s="149">
        <v>0</v>
      </c>
      <c r="AK567" s="151">
        <v>0</v>
      </c>
      <c r="AL567" s="151">
        <v>32</v>
      </c>
      <c r="AM567" s="150">
        <v>0</v>
      </c>
      <c r="AN567" s="149">
        <v>0</v>
      </c>
      <c r="AO567" s="149">
        <v>32</v>
      </c>
      <c r="AP567" s="149">
        <v>27</v>
      </c>
      <c r="AQ567" s="149">
        <v>0</v>
      </c>
      <c r="AR567" s="149">
        <v>17</v>
      </c>
      <c r="AS567" s="149">
        <v>15</v>
      </c>
    </row>
    <row r="568" spans="1:45">
      <c r="A568" s="147" t="s">
        <v>260</v>
      </c>
      <c r="B568" s="147" t="s">
        <v>14</v>
      </c>
      <c r="C568" s="147" t="s">
        <v>83</v>
      </c>
      <c r="D568" s="147" t="s">
        <v>124</v>
      </c>
      <c r="E568" s="147" t="s">
        <v>452</v>
      </c>
      <c r="F568" s="149">
        <v>580</v>
      </c>
      <c r="G568" s="149">
        <v>0</v>
      </c>
      <c r="H568" s="149">
        <v>322</v>
      </c>
      <c r="I568" s="149">
        <v>0</v>
      </c>
      <c r="J568" s="149">
        <v>497</v>
      </c>
      <c r="K568" s="149">
        <v>18</v>
      </c>
      <c r="L568" s="149">
        <v>0</v>
      </c>
      <c r="M568" s="149">
        <v>18</v>
      </c>
      <c r="N568" s="149">
        <v>497</v>
      </c>
      <c r="O568" s="149">
        <v>0</v>
      </c>
      <c r="P568" s="149">
        <v>497</v>
      </c>
      <c r="Q568" s="149">
        <v>497</v>
      </c>
      <c r="R568" s="149">
        <v>497</v>
      </c>
      <c r="S568" s="149">
        <v>3</v>
      </c>
      <c r="T568" s="149">
        <v>5</v>
      </c>
      <c r="U568" s="149">
        <v>2</v>
      </c>
      <c r="V568" s="149">
        <v>18</v>
      </c>
      <c r="W568" s="149">
        <v>9</v>
      </c>
      <c r="X568" s="149">
        <v>0</v>
      </c>
      <c r="Y568" s="149">
        <v>9</v>
      </c>
      <c r="Z568" s="149">
        <v>0</v>
      </c>
      <c r="AA568" s="149">
        <v>0</v>
      </c>
      <c r="AB568" s="149">
        <v>0</v>
      </c>
      <c r="AC568" s="149">
        <v>0</v>
      </c>
      <c r="AD568" s="149">
        <v>0</v>
      </c>
      <c r="AE568" s="149">
        <v>18</v>
      </c>
      <c r="AF568" s="149">
        <v>18</v>
      </c>
      <c r="AG568" s="149">
        <v>0</v>
      </c>
      <c r="AH568" s="149">
        <v>0</v>
      </c>
      <c r="AI568" s="149">
        <v>0</v>
      </c>
      <c r="AJ568" s="149">
        <v>0</v>
      </c>
      <c r="AK568" s="151">
        <v>0</v>
      </c>
      <c r="AL568" s="151">
        <v>35</v>
      </c>
      <c r="AM568" s="150">
        <v>0</v>
      </c>
      <c r="AN568" s="149">
        <v>0</v>
      </c>
      <c r="AO568" s="149">
        <v>35</v>
      </c>
      <c r="AP568" s="149">
        <v>31</v>
      </c>
      <c r="AQ568" s="149">
        <v>0</v>
      </c>
      <c r="AR568" s="149">
        <v>19</v>
      </c>
      <c r="AS568" s="149">
        <v>16</v>
      </c>
    </row>
    <row r="569" spans="1:45">
      <c r="A569" s="147" t="s">
        <v>260</v>
      </c>
      <c r="B569" s="147" t="s">
        <v>14</v>
      </c>
      <c r="C569" s="147" t="s">
        <v>83</v>
      </c>
      <c r="D569" s="147" t="s">
        <v>124</v>
      </c>
      <c r="E569" s="147" t="s">
        <v>453</v>
      </c>
      <c r="F569" s="149">
        <v>636</v>
      </c>
      <c r="G569" s="149">
        <v>0</v>
      </c>
      <c r="H569" s="149">
        <v>381</v>
      </c>
      <c r="I569" s="149">
        <v>0</v>
      </c>
      <c r="J569" s="149">
        <v>636</v>
      </c>
      <c r="K569" s="149">
        <v>23</v>
      </c>
      <c r="L569" s="149">
        <v>0</v>
      </c>
      <c r="M569" s="149">
        <v>23</v>
      </c>
      <c r="N569" s="149">
        <v>636</v>
      </c>
      <c r="O569" s="149">
        <v>0</v>
      </c>
      <c r="P569" s="149">
        <v>636</v>
      </c>
      <c r="Q569" s="149">
        <v>636</v>
      </c>
      <c r="R569" s="149">
        <v>636</v>
      </c>
      <c r="S569" s="149">
        <v>9</v>
      </c>
      <c r="T569" s="149">
        <v>4</v>
      </c>
      <c r="U569" s="149">
        <v>0</v>
      </c>
      <c r="V569" s="149">
        <v>23</v>
      </c>
      <c r="W569" s="149">
        <v>12</v>
      </c>
      <c r="X569" s="149">
        <v>0</v>
      </c>
      <c r="Y569" s="149">
        <v>11</v>
      </c>
      <c r="Z569" s="149">
        <v>0</v>
      </c>
      <c r="AA569" s="149">
        <v>0</v>
      </c>
      <c r="AB569" s="149">
        <v>0</v>
      </c>
      <c r="AC569" s="149">
        <v>0</v>
      </c>
      <c r="AD569" s="149">
        <v>0</v>
      </c>
      <c r="AE569" s="149">
        <v>23</v>
      </c>
      <c r="AF569" s="149">
        <v>23</v>
      </c>
      <c r="AG569" s="149">
        <v>0</v>
      </c>
      <c r="AH569" s="149">
        <v>0</v>
      </c>
      <c r="AI569" s="149">
        <v>0</v>
      </c>
      <c r="AJ569" s="149">
        <v>0</v>
      </c>
      <c r="AK569" s="151">
        <v>0</v>
      </c>
      <c r="AL569" s="151">
        <v>44</v>
      </c>
      <c r="AM569" s="150">
        <v>0</v>
      </c>
      <c r="AN569" s="149">
        <v>0</v>
      </c>
      <c r="AO569" s="149">
        <v>44</v>
      </c>
      <c r="AP569" s="149">
        <v>44</v>
      </c>
      <c r="AQ569" s="149">
        <v>0</v>
      </c>
      <c r="AR569" s="149">
        <v>16</v>
      </c>
      <c r="AS569" s="149">
        <v>28</v>
      </c>
    </row>
    <row r="570" spans="1:45">
      <c r="A570" s="147" t="s">
        <v>260</v>
      </c>
      <c r="B570" s="147" t="s">
        <v>14</v>
      </c>
      <c r="C570" s="147" t="s">
        <v>18</v>
      </c>
      <c r="D570" s="147" t="s">
        <v>126</v>
      </c>
      <c r="E570" s="147" t="s">
        <v>449</v>
      </c>
      <c r="F570" s="149">
        <v>2715</v>
      </c>
      <c r="G570" s="149">
        <v>0</v>
      </c>
      <c r="H570" s="149">
        <v>913</v>
      </c>
      <c r="I570" s="149">
        <v>1039</v>
      </c>
      <c r="J570" s="149">
        <v>1847</v>
      </c>
      <c r="K570" s="149">
        <v>15</v>
      </c>
      <c r="L570" s="149">
        <v>0</v>
      </c>
      <c r="M570" s="149">
        <v>24</v>
      </c>
      <c r="N570" s="149">
        <v>323</v>
      </c>
      <c r="O570" s="149">
        <v>0</v>
      </c>
      <c r="P570" s="149">
        <v>241</v>
      </c>
      <c r="Q570" s="149">
        <v>163</v>
      </c>
      <c r="R570" s="149">
        <v>288</v>
      </c>
      <c r="S570" s="149">
        <v>6</v>
      </c>
      <c r="T570" s="149">
        <v>5</v>
      </c>
      <c r="U570" s="149">
        <v>14</v>
      </c>
      <c r="V570" s="149">
        <v>16</v>
      </c>
      <c r="W570" s="149">
        <v>8</v>
      </c>
      <c r="X570" s="149">
        <v>60</v>
      </c>
      <c r="Y570" s="149">
        <v>8</v>
      </c>
      <c r="Z570" s="149">
        <v>56</v>
      </c>
      <c r="AA570" s="149">
        <v>0</v>
      </c>
      <c r="AB570" s="149">
        <v>0</v>
      </c>
      <c r="AC570" s="149">
        <v>0</v>
      </c>
      <c r="AD570" s="149">
        <v>52</v>
      </c>
      <c r="AE570" s="149">
        <v>58.5</v>
      </c>
      <c r="AF570" s="149">
        <v>10</v>
      </c>
      <c r="AG570" s="149">
        <v>8</v>
      </c>
      <c r="AH570" s="149">
        <v>0</v>
      </c>
      <c r="AI570" s="149">
        <v>0</v>
      </c>
      <c r="AJ570" s="149">
        <v>0</v>
      </c>
      <c r="AK570" s="150">
        <v>24</v>
      </c>
      <c r="AL570" s="150">
        <v>24</v>
      </c>
      <c r="AM570" s="150">
        <v>12</v>
      </c>
      <c r="AN570" s="149">
        <v>2</v>
      </c>
      <c r="AO570" s="149">
        <v>24</v>
      </c>
      <c r="AP570" s="149">
        <v>9</v>
      </c>
      <c r="AQ570" s="149">
        <v>3</v>
      </c>
      <c r="AR570" s="149">
        <v>17</v>
      </c>
      <c r="AS570" s="149">
        <v>4</v>
      </c>
    </row>
    <row r="571" spans="1:45">
      <c r="A571" s="147" t="s">
        <v>260</v>
      </c>
      <c r="B571" s="147" t="s">
        <v>14</v>
      </c>
      <c r="C571" s="147" t="s">
        <v>18</v>
      </c>
      <c r="D571" s="147" t="s">
        <v>126</v>
      </c>
      <c r="E571" s="147" t="s">
        <v>451</v>
      </c>
      <c r="F571" s="149">
        <v>1257</v>
      </c>
      <c r="G571" s="149">
        <v>0</v>
      </c>
      <c r="H571" s="149">
        <v>548</v>
      </c>
      <c r="I571" s="149">
        <v>618</v>
      </c>
      <c r="J571" s="149">
        <v>1107</v>
      </c>
      <c r="K571" s="149">
        <v>24</v>
      </c>
      <c r="L571" s="149">
        <v>0</v>
      </c>
      <c r="M571" s="149">
        <v>70</v>
      </c>
      <c r="N571" s="149">
        <v>687</v>
      </c>
      <c r="O571" s="149">
        <v>0</v>
      </c>
      <c r="P571" s="149">
        <v>571</v>
      </c>
      <c r="Q571" s="149">
        <v>286</v>
      </c>
      <c r="R571" s="149">
        <v>651</v>
      </c>
      <c r="S571" s="149">
        <v>16</v>
      </c>
      <c r="T571" s="149">
        <v>11</v>
      </c>
      <c r="U571" s="149">
        <v>65</v>
      </c>
      <c r="V571" s="149">
        <v>28</v>
      </c>
      <c r="W571" s="149">
        <v>13</v>
      </c>
      <c r="X571" s="149">
        <v>60</v>
      </c>
      <c r="Y571" s="149">
        <v>15</v>
      </c>
      <c r="Z571" s="149">
        <v>56</v>
      </c>
      <c r="AA571" s="149">
        <v>0</v>
      </c>
      <c r="AB571" s="149">
        <v>0</v>
      </c>
      <c r="AC571" s="149">
        <v>0</v>
      </c>
      <c r="AD571" s="149">
        <v>52</v>
      </c>
      <c r="AE571" s="149">
        <v>59.5</v>
      </c>
      <c r="AF571" s="149">
        <v>24</v>
      </c>
      <c r="AG571" s="149">
        <v>14</v>
      </c>
      <c r="AH571" s="149">
        <v>0</v>
      </c>
      <c r="AI571" s="149">
        <v>0</v>
      </c>
      <c r="AJ571" s="149">
        <v>0</v>
      </c>
      <c r="AK571" s="150">
        <v>42</v>
      </c>
      <c r="AL571" s="150">
        <v>39</v>
      </c>
      <c r="AM571" s="150">
        <v>19</v>
      </c>
      <c r="AN571" s="149">
        <v>3</v>
      </c>
      <c r="AO571" s="149">
        <v>42</v>
      </c>
      <c r="AP571" s="149">
        <v>18</v>
      </c>
      <c r="AQ571" s="149">
        <v>7</v>
      </c>
      <c r="AR571" s="149">
        <v>20</v>
      </c>
      <c r="AS571" s="149">
        <v>12</v>
      </c>
    </row>
    <row r="572" spans="1:45">
      <c r="A572" s="147" t="s">
        <v>260</v>
      </c>
      <c r="B572" s="147" t="s">
        <v>14</v>
      </c>
      <c r="C572" s="147" t="s">
        <v>18</v>
      </c>
      <c r="D572" s="147" t="s">
        <v>126</v>
      </c>
      <c r="E572" s="147" t="s">
        <v>452</v>
      </c>
      <c r="F572" s="149">
        <v>1589</v>
      </c>
      <c r="G572" s="149">
        <v>2</v>
      </c>
      <c r="H572" s="149">
        <v>762</v>
      </c>
      <c r="I572" s="149">
        <v>975</v>
      </c>
      <c r="J572" s="149">
        <v>1510</v>
      </c>
      <c r="K572" s="149">
        <v>42</v>
      </c>
      <c r="L572" s="149">
        <v>4</v>
      </c>
      <c r="M572" s="149">
        <v>177</v>
      </c>
      <c r="N572" s="149">
        <v>1128</v>
      </c>
      <c r="O572" s="149">
        <v>2</v>
      </c>
      <c r="P572" s="149">
        <v>1415</v>
      </c>
      <c r="Q572" s="149">
        <v>651</v>
      </c>
      <c r="R572" s="149">
        <v>1598</v>
      </c>
      <c r="S572" s="149">
        <v>41</v>
      </c>
      <c r="T572" s="149">
        <v>46</v>
      </c>
      <c r="U572" s="149">
        <v>178</v>
      </c>
      <c r="V572" s="149">
        <v>76</v>
      </c>
      <c r="W572" s="149">
        <v>18</v>
      </c>
      <c r="X572" s="149">
        <v>60</v>
      </c>
      <c r="Y572" s="149">
        <v>18</v>
      </c>
      <c r="Z572" s="149">
        <v>56</v>
      </c>
      <c r="AA572" s="149">
        <v>0</v>
      </c>
      <c r="AB572" s="149">
        <v>0</v>
      </c>
      <c r="AC572" s="149">
        <v>9</v>
      </c>
      <c r="AD572" s="149">
        <v>52</v>
      </c>
      <c r="AE572" s="149">
        <v>107</v>
      </c>
      <c r="AF572" s="149">
        <v>44</v>
      </c>
      <c r="AG572" s="149">
        <v>32</v>
      </c>
      <c r="AH572" s="149">
        <v>0</v>
      </c>
      <c r="AI572" s="149">
        <v>0</v>
      </c>
      <c r="AJ572" s="149">
        <v>0</v>
      </c>
      <c r="AK572" s="150">
        <v>67</v>
      </c>
      <c r="AL572" s="150">
        <v>67</v>
      </c>
      <c r="AM572" s="150">
        <v>40</v>
      </c>
      <c r="AN572" s="149">
        <v>7</v>
      </c>
      <c r="AO572" s="149">
        <v>67</v>
      </c>
      <c r="AP572" s="149">
        <v>42</v>
      </c>
      <c r="AQ572" s="149">
        <v>0</v>
      </c>
      <c r="AR572" s="149">
        <v>28</v>
      </c>
      <c r="AS572" s="149">
        <v>42</v>
      </c>
    </row>
    <row r="573" spans="1:45">
      <c r="A573" s="147" t="s">
        <v>260</v>
      </c>
      <c r="B573" s="147" t="s">
        <v>14</v>
      </c>
      <c r="C573" s="147" t="s">
        <v>18</v>
      </c>
      <c r="D573" s="147" t="s">
        <v>126</v>
      </c>
      <c r="E573" s="147" t="s">
        <v>453</v>
      </c>
      <c r="F573" s="149">
        <v>1796</v>
      </c>
      <c r="G573" s="149">
        <v>2</v>
      </c>
      <c r="H573" s="149">
        <v>762</v>
      </c>
      <c r="I573" s="149">
        <v>975</v>
      </c>
      <c r="J573" s="149">
        <v>1510</v>
      </c>
      <c r="K573" s="149">
        <v>48</v>
      </c>
      <c r="L573" s="149">
        <v>4</v>
      </c>
      <c r="M573" s="149">
        <v>177</v>
      </c>
      <c r="N573" s="149">
        <v>1582</v>
      </c>
      <c r="O573" s="149">
        <v>2</v>
      </c>
      <c r="P573" s="149">
        <v>1415</v>
      </c>
      <c r="Q573" s="149">
        <v>651</v>
      </c>
      <c r="R573" s="149">
        <v>1598</v>
      </c>
      <c r="S573" s="149">
        <v>41</v>
      </c>
      <c r="T573" s="149">
        <v>46</v>
      </c>
      <c r="U573" s="149">
        <v>178</v>
      </c>
      <c r="V573" s="149">
        <v>53</v>
      </c>
      <c r="W573" s="149">
        <v>18</v>
      </c>
      <c r="X573" s="149">
        <v>60</v>
      </c>
      <c r="Y573" s="149">
        <v>35</v>
      </c>
      <c r="Z573" s="149">
        <v>56</v>
      </c>
      <c r="AA573" s="149">
        <v>0</v>
      </c>
      <c r="AB573" s="149">
        <v>0</v>
      </c>
      <c r="AC573" s="149">
        <v>0</v>
      </c>
      <c r="AD573" s="149">
        <v>52</v>
      </c>
      <c r="AE573" s="149">
        <v>178.5</v>
      </c>
      <c r="AF573" s="149">
        <v>44</v>
      </c>
      <c r="AG573" s="149"/>
      <c r="AH573" s="149">
        <v>0</v>
      </c>
      <c r="AI573" s="149">
        <v>0</v>
      </c>
      <c r="AJ573" s="149">
        <v>0</v>
      </c>
      <c r="AK573" s="150">
        <v>87</v>
      </c>
      <c r="AL573" s="150">
        <v>87</v>
      </c>
      <c r="AM573" s="150">
        <v>40</v>
      </c>
      <c r="AN573" s="149">
        <v>7</v>
      </c>
      <c r="AO573" s="149">
        <v>87</v>
      </c>
      <c r="AP573" s="149">
        <v>42</v>
      </c>
      <c r="AQ573" s="149">
        <v>17</v>
      </c>
      <c r="AR573" s="149">
        <v>28</v>
      </c>
      <c r="AS573" s="149">
        <v>42</v>
      </c>
    </row>
    <row r="574" spans="1:45">
      <c r="A574" s="147" t="s">
        <v>260</v>
      </c>
      <c r="B574" s="147" t="s">
        <v>14</v>
      </c>
      <c r="C574" s="147" t="s">
        <v>18</v>
      </c>
      <c r="D574" s="147" t="s">
        <v>568</v>
      </c>
      <c r="E574" s="147" t="s">
        <v>449</v>
      </c>
      <c r="F574" s="149">
        <v>1910</v>
      </c>
      <c r="G574" s="149">
        <v>0</v>
      </c>
      <c r="H574" s="149">
        <v>839</v>
      </c>
      <c r="I574" s="149">
        <v>99</v>
      </c>
      <c r="J574" s="149">
        <v>1701</v>
      </c>
      <c r="K574" s="149">
        <v>12</v>
      </c>
      <c r="L574" s="149">
        <v>0</v>
      </c>
      <c r="M574" s="149">
        <v>12</v>
      </c>
      <c r="N574" s="149">
        <v>246</v>
      </c>
      <c r="O574" s="149">
        <v>0</v>
      </c>
      <c r="P574" s="149">
        <v>246</v>
      </c>
      <c r="Q574" s="149">
        <v>140</v>
      </c>
      <c r="R574" s="149">
        <v>246</v>
      </c>
      <c r="S574" s="149">
        <v>4</v>
      </c>
      <c r="T574" s="149">
        <v>2</v>
      </c>
      <c r="U574" s="149">
        <v>6</v>
      </c>
      <c r="V574" s="149">
        <v>12</v>
      </c>
      <c r="W574" s="149">
        <v>10</v>
      </c>
      <c r="X574" s="149">
        <v>60</v>
      </c>
      <c r="Y574" s="149">
        <v>2</v>
      </c>
      <c r="Z574" s="149">
        <v>56</v>
      </c>
      <c r="AA574" s="149">
        <v>0</v>
      </c>
      <c r="AB574" s="149">
        <v>0</v>
      </c>
      <c r="AC574" s="149">
        <v>0</v>
      </c>
      <c r="AD574" s="149">
        <v>52</v>
      </c>
      <c r="AE574" s="149">
        <v>0</v>
      </c>
      <c r="AF574" s="149">
        <v>10</v>
      </c>
      <c r="AG574" s="149">
        <v>20</v>
      </c>
      <c r="AH574" s="149">
        <v>9</v>
      </c>
      <c r="AI574" s="149">
        <v>18</v>
      </c>
      <c r="AJ574" s="149">
        <v>14</v>
      </c>
      <c r="AK574" s="150">
        <v>23</v>
      </c>
      <c r="AL574" s="150">
        <v>23</v>
      </c>
      <c r="AM574" s="150">
        <v>23</v>
      </c>
      <c r="AN574" s="149">
        <v>23</v>
      </c>
      <c r="AO574" s="149">
        <v>23</v>
      </c>
      <c r="AP574" s="149">
        <v>10</v>
      </c>
      <c r="AQ574" s="149">
        <v>1</v>
      </c>
      <c r="AR574" s="149">
        <v>14</v>
      </c>
      <c r="AS574" s="149">
        <v>8</v>
      </c>
    </row>
    <row r="575" spans="1:45">
      <c r="A575" s="147" t="s">
        <v>260</v>
      </c>
      <c r="B575" s="147" t="s">
        <v>14</v>
      </c>
      <c r="C575" s="147" t="s">
        <v>18</v>
      </c>
      <c r="D575" s="147" t="s">
        <v>568</v>
      </c>
      <c r="E575" s="147" t="s">
        <v>451</v>
      </c>
      <c r="F575" s="149">
        <v>993</v>
      </c>
      <c r="G575" s="149">
        <v>0</v>
      </c>
      <c r="H575" s="149">
        <v>401</v>
      </c>
      <c r="I575" s="149">
        <v>67</v>
      </c>
      <c r="J575" s="149">
        <v>830</v>
      </c>
      <c r="K575" s="149">
        <v>20</v>
      </c>
      <c r="L575" s="149">
        <v>0</v>
      </c>
      <c r="M575" s="149">
        <v>20</v>
      </c>
      <c r="N575" s="149">
        <v>558</v>
      </c>
      <c r="O575" s="149">
        <v>0</v>
      </c>
      <c r="P575" s="149">
        <v>558</v>
      </c>
      <c r="Q575" s="149">
        <v>236</v>
      </c>
      <c r="R575" s="149">
        <v>558</v>
      </c>
      <c r="S575" s="149">
        <v>21</v>
      </c>
      <c r="T575" s="149">
        <v>14</v>
      </c>
      <c r="U575" s="149">
        <v>29</v>
      </c>
      <c r="V575" s="149">
        <v>20</v>
      </c>
      <c r="W575" s="149">
        <v>14</v>
      </c>
      <c r="X575" s="149">
        <v>60</v>
      </c>
      <c r="Y575" s="149">
        <v>6</v>
      </c>
      <c r="Z575" s="149">
        <v>56</v>
      </c>
      <c r="AA575" s="149">
        <v>0</v>
      </c>
      <c r="AB575" s="149">
        <v>0</v>
      </c>
      <c r="AC575" s="149">
        <v>0</v>
      </c>
      <c r="AD575" s="149">
        <v>52</v>
      </c>
      <c r="AE575" s="149">
        <v>0</v>
      </c>
      <c r="AF575" s="149">
        <v>19</v>
      </c>
      <c r="AG575" s="149">
        <v>0</v>
      </c>
      <c r="AH575" s="149">
        <v>0</v>
      </c>
      <c r="AI575" s="149">
        <v>0</v>
      </c>
      <c r="AJ575" s="149">
        <v>0</v>
      </c>
      <c r="AK575" s="150">
        <v>34</v>
      </c>
      <c r="AL575" s="150">
        <v>34</v>
      </c>
      <c r="AM575" s="150">
        <v>34</v>
      </c>
      <c r="AN575" s="149">
        <v>34</v>
      </c>
      <c r="AO575" s="149">
        <v>34</v>
      </c>
      <c r="AP575" s="149">
        <v>15</v>
      </c>
      <c r="AQ575" s="149">
        <v>2</v>
      </c>
      <c r="AR575" s="149">
        <v>14</v>
      </c>
      <c r="AS575" s="149">
        <v>18</v>
      </c>
    </row>
    <row r="576" spans="1:45">
      <c r="A576" s="147" t="s">
        <v>260</v>
      </c>
      <c r="B576" s="147" t="s">
        <v>14</v>
      </c>
      <c r="C576" s="147" t="s">
        <v>18</v>
      </c>
      <c r="D576" s="147" t="s">
        <v>568</v>
      </c>
      <c r="E576" s="147" t="s">
        <v>452</v>
      </c>
      <c r="F576" s="149">
        <v>839</v>
      </c>
      <c r="G576" s="149">
        <v>0</v>
      </c>
      <c r="H576" s="149">
        <v>387</v>
      </c>
      <c r="I576" s="149">
        <v>86</v>
      </c>
      <c r="J576" s="149">
        <v>821</v>
      </c>
      <c r="K576" s="149">
        <v>29</v>
      </c>
      <c r="L576" s="149">
        <v>7</v>
      </c>
      <c r="M576" s="149">
        <v>29</v>
      </c>
      <c r="N576" s="149">
        <v>770</v>
      </c>
      <c r="O576" s="149">
        <v>0</v>
      </c>
      <c r="P576" s="149">
        <v>750</v>
      </c>
      <c r="Q576" s="149">
        <v>318</v>
      </c>
      <c r="R576" s="149">
        <v>750</v>
      </c>
      <c r="S576" s="149">
        <v>13</v>
      </c>
      <c r="T576" s="149">
        <v>10</v>
      </c>
      <c r="U576" s="149">
        <v>42</v>
      </c>
      <c r="V576" s="149">
        <v>29</v>
      </c>
      <c r="W576" s="149">
        <v>20</v>
      </c>
      <c r="X576" s="149">
        <v>60</v>
      </c>
      <c r="Y576" s="149">
        <v>9</v>
      </c>
      <c r="Z576" s="149">
        <v>56</v>
      </c>
      <c r="AA576" s="149">
        <v>0</v>
      </c>
      <c r="AB576" s="149">
        <v>0</v>
      </c>
      <c r="AC576" s="149">
        <v>0</v>
      </c>
      <c r="AD576" s="149">
        <v>52</v>
      </c>
      <c r="AE576" s="149">
        <v>0</v>
      </c>
      <c r="AF576" s="149">
        <v>27</v>
      </c>
      <c r="AG576" s="149">
        <v>0</v>
      </c>
      <c r="AH576" s="149">
        <v>0</v>
      </c>
      <c r="AI576" s="149">
        <v>0</v>
      </c>
      <c r="AJ576" s="149">
        <v>0</v>
      </c>
      <c r="AK576" s="150">
        <v>48</v>
      </c>
      <c r="AL576" s="150">
        <v>48</v>
      </c>
      <c r="AM576" s="150">
        <v>48</v>
      </c>
      <c r="AN576" s="149">
        <v>48</v>
      </c>
      <c r="AO576" s="149">
        <v>48</v>
      </c>
      <c r="AP576" s="149">
        <v>19</v>
      </c>
      <c r="AQ576" s="149">
        <v>2</v>
      </c>
      <c r="AR576" s="149">
        <v>16</v>
      </c>
      <c r="AS576" s="149">
        <v>30</v>
      </c>
    </row>
    <row r="577" spans="1:45">
      <c r="A577" s="147" t="s">
        <v>260</v>
      </c>
      <c r="B577" s="147" t="s">
        <v>14</v>
      </c>
      <c r="C577" s="147" t="s">
        <v>18</v>
      </c>
      <c r="D577" s="147" t="s">
        <v>568</v>
      </c>
      <c r="E577" s="147" t="s">
        <v>453</v>
      </c>
      <c r="F577" s="149">
        <v>903</v>
      </c>
      <c r="G577" s="149">
        <v>0</v>
      </c>
      <c r="H577" s="149">
        <v>450</v>
      </c>
      <c r="I577" s="149">
        <v>91</v>
      </c>
      <c r="J577" s="149">
        <v>874</v>
      </c>
      <c r="K577" s="149">
        <v>33</v>
      </c>
      <c r="L577" s="149">
        <v>8</v>
      </c>
      <c r="M577" s="149">
        <v>33</v>
      </c>
      <c r="N577" s="149">
        <v>871</v>
      </c>
      <c r="O577" s="149">
        <v>0</v>
      </c>
      <c r="P577" s="149">
        <v>871</v>
      </c>
      <c r="Q577" s="149">
        <v>354</v>
      </c>
      <c r="R577" s="149">
        <v>871</v>
      </c>
      <c r="S577" s="149">
        <v>8</v>
      </c>
      <c r="T577" s="149">
        <v>15</v>
      </c>
      <c r="U577" s="149">
        <v>46</v>
      </c>
      <c r="V577" s="149">
        <v>33</v>
      </c>
      <c r="W577" s="149">
        <v>21</v>
      </c>
      <c r="X577" s="149">
        <v>60</v>
      </c>
      <c r="Y577" s="149">
        <v>12</v>
      </c>
      <c r="Z577" s="149">
        <v>56</v>
      </c>
      <c r="AA577" s="149">
        <v>0</v>
      </c>
      <c r="AB577" s="149">
        <v>0</v>
      </c>
      <c r="AC577" s="149">
        <v>0</v>
      </c>
      <c r="AD577" s="149">
        <v>52</v>
      </c>
      <c r="AE577" s="149">
        <v>33</v>
      </c>
      <c r="AF577" s="149">
        <v>33</v>
      </c>
      <c r="AG577" s="149">
        <v>0</v>
      </c>
      <c r="AH577" s="149">
        <v>0</v>
      </c>
      <c r="AI577" s="149">
        <v>0</v>
      </c>
      <c r="AJ577" s="149">
        <v>0</v>
      </c>
      <c r="AK577" s="150">
        <v>64</v>
      </c>
      <c r="AL577" s="150">
        <v>64</v>
      </c>
      <c r="AM577" s="150">
        <v>64</v>
      </c>
      <c r="AN577" s="149">
        <v>64</v>
      </c>
      <c r="AO577" s="149">
        <v>64</v>
      </c>
      <c r="AP577" s="149">
        <v>36</v>
      </c>
      <c r="AQ577" s="149">
        <v>3</v>
      </c>
      <c r="AR577" s="149">
        <v>7</v>
      </c>
      <c r="AS577" s="149">
        <v>54</v>
      </c>
    </row>
    <row r="578" spans="1:45">
      <c r="A578" s="147" t="s">
        <v>260</v>
      </c>
      <c r="B578" s="147" t="s">
        <v>14</v>
      </c>
      <c r="C578" s="147" t="s">
        <v>18</v>
      </c>
      <c r="D578" s="147" t="s">
        <v>569</v>
      </c>
      <c r="E578" s="147" t="s">
        <v>449</v>
      </c>
      <c r="F578" s="149">
        <v>3254</v>
      </c>
      <c r="G578" s="149">
        <v>0</v>
      </c>
      <c r="H578" s="149">
        <v>1861</v>
      </c>
      <c r="I578" s="149">
        <v>374</v>
      </c>
      <c r="J578" s="149">
        <v>1483</v>
      </c>
      <c r="K578" s="149">
        <v>8</v>
      </c>
      <c r="L578" s="149">
        <v>0</v>
      </c>
      <c r="M578" s="149">
        <v>7</v>
      </c>
      <c r="N578" s="149">
        <v>154</v>
      </c>
      <c r="O578" s="149">
        <v>0</v>
      </c>
      <c r="P578" s="149">
        <v>154</v>
      </c>
      <c r="Q578" s="149">
        <v>166</v>
      </c>
      <c r="R578" s="149">
        <v>174</v>
      </c>
      <c r="S578" s="149">
        <v>5</v>
      </c>
      <c r="T578" s="149">
        <v>10</v>
      </c>
      <c r="U578" s="149">
        <v>54</v>
      </c>
      <c r="V578" s="149">
        <v>17</v>
      </c>
      <c r="W578" s="149">
        <v>6</v>
      </c>
      <c r="X578" s="149">
        <v>60</v>
      </c>
      <c r="Y578" s="149">
        <v>4</v>
      </c>
      <c r="Z578" s="149">
        <v>56</v>
      </c>
      <c r="AA578" s="149">
        <v>0</v>
      </c>
      <c r="AB578" s="149">
        <v>0</v>
      </c>
      <c r="AC578" s="149">
        <v>7</v>
      </c>
      <c r="AD578" s="149">
        <v>52</v>
      </c>
      <c r="AE578" s="149">
        <v>11</v>
      </c>
      <c r="AF578" s="149">
        <v>20</v>
      </c>
      <c r="AG578" s="149">
        <v>7</v>
      </c>
      <c r="AH578" s="149">
        <v>7</v>
      </c>
      <c r="AI578" s="149">
        <v>11</v>
      </c>
      <c r="AJ578" s="149">
        <v>8</v>
      </c>
      <c r="AK578" s="150">
        <v>17</v>
      </c>
      <c r="AL578" s="150">
        <v>9</v>
      </c>
      <c r="AM578" s="150">
        <v>17</v>
      </c>
      <c r="AN578" s="149">
        <v>11</v>
      </c>
      <c r="AO578" s="149">
        <v>17</v>
      </c>
      <c r="AP578" s="149">
        <v>14</v>
      </c>
      <c r="AQ578" s="149">
        <v>5</v>
      </c>
      <c r="AR578" s="149">
        <v>8</v>
      </c>
      <c r="AS578" s="149">
        <v>4</v>
      </c>
    </row>
    <row r="579" spans="1:45">
      <c r="A579" s="147" t="s">
        <v>260</v>
      </c>
      <c r="B579" s="147" t="s">
        <v>14</v>
      </c>
      <c r="C579" s="147" t="s">
        <v>18</v>
      </c>
      <c r="D579" s="147" t="s">
        <v>569</v>
      </c>
      <c r="E579" s="147" t="s">
        <v>451</v>
      </c>
      <c r="F579" s="149">
        <v>1624</v>
      </c>
      <c r="G579" s="149">
        <v>0</v>
      </c>
      <c r="H579" s="149">
        <v>796</v>
      </c>
      <c r="I579" s="149">
        <v>182</v>
      </c>
      <c r="J579" s="149">
        <v>1742</v>
      </c>
      <c r="K579" s="149">
        <v>31</v>
      </c>
      <c r="L579" s="149">
        <v>8</v>
      </c>
      <c r="M579" s="149">
        <v>21</v>
      </c>
      <c r="N579" s="149">
        <v>733</v>
      </c>
      <c r="O579" s="149">
        <v>0</v>
      </c>
      <c r="P579" s="149">
        <v>689</v>
      </c>
      <c r="Q579" s="149">
        <v>499</v>
      </c>
      <c r="R579" s="149">
        <v>721</v>
      </c>
      <c r="S579" s="149">
        <v>20</v>
      </c>
      <c r="T579" s="149">
        <v>13</v>
      </c>
      <c r="U579" s="149">
        <v>48</v>
      </c>
      <c r="V579" s="149">
        <v>33</v>
      </c>
      <c r="W579" s="149">
        <v>20</v>
      </c>
      <c r="X579" s="149">
        <v>60</v>
      </c>
      <c r="Y579" s="149">
        <v>13</v>
      </c>
      <c r="Z579" s="149">
        <v>56</v>
      </c>
      <c r="AA579" s="149">
        <v>0</v>
      </c>
      <c r="AB579" s="149">
        <v>0</v>
      </c>
      <c r="AC579" s="149">
        <v>0</v>
      </c>
      <c r="AD579" s="149">
        <v>52</v>
      </c>
      <c r="AE579" s="149">
        <v>5</v>
      </c>
      <c r="AF579" s="149">
        <v>9</v>
      </c>
      <c r="AG579" s="149">
        <v>0</v>
      </c>
      <c r="AH579" s="149">
        <v>2</v>
      </c>
      <c r="AI579" s="149">
        <v>1</v>
      </c>
      <c r="AJ579" s="149">
        <v>0</v>
      </c>
      <c r="AK579" s="150">
        <v>42</v>
      </c>
      <c r="AL579" s="150">
        <v>30</v>
      </c>
      <c r="AM579" s="150">
        <v>16</v>
      </c>
      <c r="AN579" s="149">
        <v>6</v>
      </c>
      <c r="AO579" s="149">
        <v>42</v>
      </c>
      <c r="AP579" s="149">
        <v>26</v>
      </c>
      <c r="AQ579" s="149">
        <v>9</v>
      </c>
      <c r="AR579" s="149">
        <v>26</v>
      </c>
      <c r="AS579" s="149">
        <v>7</v>
      </c>
    </row>
    <row r="580" spans="1:45">
      <c r="A580" s="147" t="s">
        <v>260</v>
      </c>
      <c r="B580" s="147" t="s">
        <v>14</v>
      </c>
      <c r="C580" s="147" t="s">
        <v>18</v>
      </c>
      <c r="D580" s="147" t="s">
        <v>569</v>
      </c>
      <c r="E580" s="147" t="s">
        <v>452</v>
      </c>
      <c r="F580" s="149">
        <v>2120</v>
      </c>
      <c r="G580" s="149">
        <v>0</v>
      </c>
      <c r="H580" s="149">
        <v>987</v>
      </c>
      <c r="I580" s="149">
        <v>292</v>
      </c>
      <c r="J580" s="149">
        <v>2233</v>
      </c>
      <c r="K580" s="149">
        <v>49</v>
      </c>
      <c r="L580" s="149">
        <v>13</v>
      </c>
      <c r="M580" s="149">
        <v>46</v>
      </c>
      <c r="N580" s="149">
        <v>1504</v>
      </c>
      <c r="O580" s="149">
        <v>0</v>
      </c>
      <c r="P580" s="149">
        <v>1375</v>
      </c>
      <c r="Q580" s="149">
        <v>793</v>
      </c>
      <c r="R580" s="149">
        <v>1467</v>
      </c>
      <c r="S580" s="149">
        <v>28</v>
      </c>
      <c r="T580" s="149">
        <v>32</v>
      </c>
      <c r="U580" s="149">
        <v>121</v>
      </c>
      <c r="V580" s="149">
        <v>42</v>
      </c>
      <c r="W580" s="149">
        <v>21</v>
      </c>
      <c r="X580" s="149">
        <v>60</v>
      </c>
      <c r="Y580" s="149">
        <v>13</v>
      </c>
      <c r="Z580" s="149">
        <v>56</v>
      </c>
      <c r="AA580" s="149">
        <v>0</v>
      </c>
      <c r="AB580" s="149">
        <v>0</v>
      </c>
      <c r="AC580" s="149">
        <v>8</v>
      </c>
      <c r="AD580" s="149">
        <v>52</v>
      </c>
      <c r="AE580" s="149">
        <v>8</v>
      </c>
      <c r="AF580" s="149">
        <v>15</v>
      </c>
      <c r="AG580" s="149">
        <v>1</v>
      </c>
      <c r="AH580" s="149">
        <v>2</v>
      </c>
      <c r="AI580" s="149">
        <v>1</v>
      </c>
      <c r="AJ580" s="149">
        <v>1</v>
      </c>
      <c r="AK580" s="150">
        <v>64</v>
      </c>
      <c r="AL580" s="150">
        <v>59</v>
      </c>
      <c r="AM580" s="150">
        <v>4</v>
      </c>
      <c r="AN580" s="149">
        <v>4</v>
      </c>
      <c r="AO580" s="149">
        <v>64</v>
      </c>
      <c r="AP580" s="149">
        <v>49</v>
      </c>
      <c r="AQ580" s="149">
        <v>0</v>
      </c>
      <c r="AR580" s="149">
        <v>37</v>
      </c>
      <c r="AS580" s="149">
        <v>26</v>
      </c>
    </row>
    <row r="581" spans="1:45">
      <c r="A581" s="147" t="s">
        <v>260</v>
      </c>
      <c r="B581" s="147" t="s">
        <v>14</v>
      </c>
      <c r="C581" s="147" t="s">
        <v>18</v>
      </c>
      <c r="D581" s="147" t="s">
        <v>569</v>
      </c>
      <c r="E581" s="147" t="s">
        <v>453</v>
      </c>
      <c r="F581" s="149">
        <v>2366</v>
      </c>
      <c r="G581" s="149">
        <v>1</v>
      </c>
      <c r="H581" s="149">
        <v>1053</v>
      </c>
      <c r="I581" s="149">
        <v>374</v>
      </c>
      <c r="J581" s="149">
        <v>2161</v>
      </c>
      <c r="K581" s="149">
        <v>84</v>
      </c>
      <c r="L581" s="149">
        <v>20</v>
      </c>
      <c r="M581" s="149">
        <v>85</v>
      </c>
      <c r="N581" s="149">
        <v>2306</v>
      </c>
      <c r="O581" s="149">
        <v>1</v>
      </c>
      <c r="P581" s="149">
        <v>2312</v>
      </c>
      <c r="Q581" s="149">
        <v>1141</v>
      </c>
      <c r="R581" s="149">
        <v>2328</v>
      </c>
      <c r="S581" s="149">
        <v>56</v>
      </c>
      <c r="T581" s="149">
        <v>93</v>
      </c>
      <c r="U581" s="149">
        <v>249</v>
      </c>
      <c r="V581" s="149">
        <v>66</v>
      </c>
      <c r="W581" s="149">
        <v>25</v>
      </c>
      <c r="X581" s="149">
        <v>60</v>
      </c>
      <c r="Y581" s="149">
        <v>23</v>
      </c>
      <c r="Z581" s="149">
        <v>56</v>
      </c>
      <c r="AA581" s="149">
        <v>0</v>
      </c>
      <c r="AB581" s="149">
        <v>0</v>
      </c>
      <c r="AC581" s="149">
        <v>18</v>
      </c>
      <c r="AD581" s="149">
        <v>52</v>
      </c>
      <c r="AE581" s="149">
        <v>52</v>
      </c>
      <c r="AF581" s="149">
        <v>43</v>
      </c>
      <c r="AG581" s="149">
        <v>10</v>
      </c>
      <c r="AH581" s="149">
        <v>7</v>
      </c>
      <c r="AI581" s="149">
        <v>11</v>
      </c>
      <c r="AJ581" s="149">
        <v>9</v>
      </c>
      <c r="AK581" s="150">
        <v>141</v>
      </c>
      <c r="AL581" s="150">
        <v>141</v>
      </c>
      <c r="AM581" s="150">
        <v>9</v>
      </c>
      <c r="AN581" s="149">
        <v>4</v>
      </c>
      <c r="AO581" s="149">
        <v>141</v>
      </c>
      <c r="AP581" s="149">
        <v>119</v>
      </c>
      <c r="AQ581" s="149">
        <v>0</v>
      </c>
      <c r="AR581" s="149">
        <v>97</v>
      </c>
      <c r="AS581" s="149">
        <v>45</v>
      </c>
    </row>
    <row r="582" spans="1:45">
      <c r="A582" s="147" t="s">
        <v>260</v>
      </c>
      <c r="B582" s="147" t="s">
        <v>14</v>
      </c>
      <c r="C582" s="147" t="s">
        <v>18</v>
      </c>
      <c r="D582" s="147" t="s">
        <v>570</v>
      </c>
      <c r="E582" s="147" t="s">
        <v>449</v>
      </c>
      <c r="F582" s="149">
        <v>2111</v>
      </c>
      <c r="G582" s="149">
        <v>0</v>
      </c>
      <c r="H582" s="149">
        <v>2655</v>
      </c>
      <c r="I582" s="149">
        <v>2015</v>
      </c>
      <c r="J582" s="149">
        <v>5281</v>
      </c>
      <c r="K582" s="149">
        <v>8</v>
      </c>
      <c r="L582" s="149">
        <v>18</v>
      </c>
      <c r="M582" s="149">
        <v>121</v>
      </c>
      <c r="N582" s="149">
        <v>209</v>
      </c>
      <c r="O582" s="149">
        <v>0</v>
      </c>
      <c r="P582" s="149">
        <v>209</v>
      </c>
      <c r="Q582" s="149">
        <v>1101</v>
      </c>
      <c r="R582" s="149">
        <v>3396</v>
      </c>
      <c r="S582" s="149">
        <v>111</v>
      </c>
      <c r="T582" s="149">
        <v>122</v>
      </c>
      <c r="U582" s="149">
        <v>209</v>
      </c>
      <c r="V582" s="149">
        <v>70</v>
      </c>
      <c r="W582" s="149">
        <v>58</v>
      </c>
      <c r="X582" s="149">
        <v>60</v>
      </c>
      <c r="Y582" s="149">
        <v>12</v>
      </c>
      <c r="Z582" s="149">
        <v>56</v>
      </c>
      <c r="AA582" s="149">
        <v>0</v>
      </c>
      <c r="AB582" s="149">
        <v>0</v>
      </c>
      <c r="AC582" s="149">
        <v>0</v>
      </c>
      <c r="AD582" s="149">
        <v>52</v>
      </c>
      <c r="AE582" s="149">
        <v>94</v>
      </c>
      <c r="AF582" s="149">
        <v>100</v>
      </c>
      <c r="AG582" s="149">
        <v>33</v>
      </c>
      <c r="AH582" s="149">
        <v>13</v>
      </c>
      <c r="AI582" s="149">
        <v>24</v>
      </c>
      <c r="AJ582" s="149">
        <v>14</v>
      </c>
      <c r="AK582" s="150">
        <v>17</v>
      </c>
      <c r="AL582" s="150">
        <v>16</v>
      </c>
      <c r="AM582" s="150">
        <v>16</v>
      </c>
      <c r="AN582" s="149">
        <v>16</v>
      </c>
      <c r="AO582" s="149">
        <v>17</v>
      </c>
      <c r="AP582" s="149">
        <v>18</v>
      </c>
      <c r="AQ582" s="149">
        <v>0</v>
      </c>
      <c r="AR582" s="149">
        <v>101</v>
      </c>
      <c r="AS582" s="149">
        <v>87</v>
      </c>
    </row>
    <row r="583" spans="1:45">
      <c r="A583" s="147" t="s">
        <v>260</v>
      </c>
      <c r="B583" s="147" t="s">
        <v>14</v>
      </c>
      <c r="C583" s="147" t="s">
        <v>18</v>
      </c>
      <c r="D583" s="147" t="s">
        <v>570</v>
      </c>
      <c r="E583" s="147" t="s">
        <v>451</v>
      </c>
      <c r="F583" s="149">
        <v>1202</v>
      </c>
      <c r="G583" s="149">
        <v>0</v>
      </c>
      <c r="H583" s="149">
        <v>730</v>
      </c>
      <c r="I583" s="149">
        <v>509</v>
      </c>
      <c r="J583" s="149">
        <v>1361</v>
      </c>
      <c r="K583" s="149">
        <v>22</v>
      </c>
      <c r="L583" s="149">
        <v>0</v>
      </c>
      <c r="M583" s="149">
        <v>9</v>
      </c>
      <c r="N583" s="149">
        <v>710</v>
      </c>
      <c r="O583" s="149">
        <v>0</v>
      </c>
      <c r="P583" s="149">
        <v>176</v>
      </c>
      <c r="Q583" s="149">
        <v>88</v>
      </c>
      <c r="R583" s="149">
        <v>191</v>
      </c>
      <c r="S583" s="149">
        <v>4</v>
      </c>
      <c r="T583" s="149">
        <v>4</v>
      </c>
      <c r="U583" s="149">
        <v>1</v>
      </c>
      <c r="V583" s="149">
        <v>8</v>
      </c>
      <c r="W583" s="149">
        <v>5</v>
      </c>
      <c r="X583" s="149">
        <v>60</v>
      </c>
      <c r="Y583" s="149">
        <v>3</v>
      </c>
      <c r="Z583" s="149">
        <v>56</v>
      </c>
      <c r="AA583" s="149">
        <v>0</v>
      </c>
      <c r="AB583" s="149">
        <v>0</v>
      </c>
      <c r="AC583" s="149">
        <v>0</v>
      </c>
      <c r="AD583" s="149">
        <v>52</v>
      </c>
      <c r="AE583" s="149">
        <v>4</v>
      </c>
      <c r="AF583" s="149">
        <v>6</v>
      </c>
      <c r="AG583" s="149">
        <v>10</v>
      </c>
      <c r="AH583" s="149">
        <v>12</v>
      </c>
      <c r="AI583" s="149">
        <v>18</v>
      </c>
      <c r="AJ583" s="149">
        <v>12</v>
      </c>
      <c r="AK583" s="150">
        <v>35</v>
      </c>
      <c r="AL583" s="150">
        <v>7</v>
      </c>
      <c r="AM583" s="150">
        <v>1</v>
      </c>
      <c r="AN583" s="149">
        <v>5</v>
      </c>
      <c r="AO583" s="149">
        <v>35</v>
      </c>
      <c r="AP583" s="149">
        <v>8</v>
      </c>
      <c r="AQ583" s="149">
        <v>3</v>
      </c>
      <c r="AR583" s="149">
        <v>24</v>
      </c>
      <c r="AS583" s="149">
        <v>8</v>
      </c>
    </row>
    <row r="584" spans="1:45">
      <c r="A584" s="147" t="s">
        <v>260</v>
      </c>
      <c r="B584" s="147" t="s">
        <v>14</v>
      </c>
      <c r="C584" s="147" t="s">
        <v>18</v>
      </c>
      <c r="D584" s="147" t="s">
        <v>570</v>
      </c>
      <c r="E584" s="147" t="s">
        <v>452</v>
      </c>
      <c r="F584" s="149">
        <v>1377</v>
      </c>
      <c r="G584" s="149">
        <v>0</v>
      </c>
      <c r="H584" s="149">
        <v>567</v>
      </c>
      <c r="I584" s="149">
        <v>397</v>
      </c>
      <c r="J584" s="149">
        <v>1103</v>
      </c>
      <c r="K584" s="149">
        <v>31</v>
      </c>
      <c r="L584" s="149">
        <v>0</v>
      </c>
      <c r="M584" s="149">
        <v>18</v>
      </c>
      <c r="N584" s="149">
        <v>1274</v>
      </c>
      <c r="O584" s="149">
        <v>0</v>
      </c>
      <c r="P584" s="149">
        <v>532</v>
      </c>
      <c r="Q584" s="149">
        <v>214</v>
      </c>
      <c r="R584" s="149">
        <v>609</v>
      </c>
      <c r="S584" s="149">
        <v>20</v>
      </c>
      <c r="T584" s="149">
        <v>16</v>
      </c>
      <c r="U584" s="149">
        <v>21</v>
      </c>
      <c r="V584" s="149">
        <v>20</v>
      </c>
      <c r="W584" s="149">
        <v>14</v>
      </c>
      <c r="X584" s="149">
        <v>60</v>
      </c>
      <c r="Y584" s="149">
        <v>6</v>
      </c>
      <c r="Z584" s="149">
        <v>56</v>
      </c>
      <c r="AA584" s="149">
        <v>0</v>
      </c>
      <c r="AB584" s="149">
        <v>0</v>
      </c>
      <c r="AC584" s="149">
        <v>0</v>
      </c>
      <c r="AD584" s="149">
        <v>52</v>
      </c>
      <c r="AE584" s="149">
        <v>9</v>
      </c>
      <c r="AF584" s="149">
        <v>18</v>
      </c>
      <c r="AG584" s="149">
        <v>5</v>
      </c>
      <c r="AH584" s="149">
        <v>0</v>
      </c>
      <c r="AI584" s="149">
        <v>2</v>
      </c>
      <c r="AJ584" s="149">
        <v>2</v>
      </c>
      <c r="AK584" s="150">
        <v>50</v>
      </c>
      <c r="AL584" s="150">
        <v>16</v>
      </c>
      <c r="AM584" s="150">
        <v>4</v>
      </c>
      <c r="AN584" s="149">
        <v>2</v>
      </c>
      <c r="AO584" s="149">
        <v>50</v>
      </c>
      <c r="AP584" s="149">
        <v>11</v>
      </c>
      <c r="AQ584" s="149">
        <v>10</v>
      </c>
      <c r="AR584" s="149">
        <v>19</v>
      </c>
      <c r="AS584" s="149">
        <v>4</v>
      </c>
    </row>
    <row r="585" spans="1:45">
      <c r="A585" s="147" t="s">
        <v>260</v>
      </c>
      <c r="B585" s="147" t="s">
        <v>14</v>
      </c>
      <c r="C585" s="147" t="s">
        <v>18</v>
      </c>
      <c r="D585" s="147" t="s">
        <v>570</v>
      </c>
      <c r="E585" s="147" t="s">
        <v>453</v>
      </c>
      <c r="F585" s="149">
        <v>1656</v>
      </c>
      <c r="G585" s="149">
        <v>0</v>
      </c>
      <c r="H585" s="149">
        <v>627</v>
      </c>
      <c r="I585" s="149">
        <v>524</v>
      </c>
      <c r="J585" s="149">
        <v>1331</v>
      </c>
      <c r="K585" s="149">
        <v>56</v>
      </c>
      <c r="L585" s="149">
        <v>9</v>
      </c>
      <c r="M585" s="149">
        <v>35</v>
      </c>
      <c r="N585" s="149">
        <v>1624</v>
      </c>
      <c r="O585" s="149">
        <v>0</v>
      </c>
      <c r="P585" s="149">
        <v>962</v>
      </c>
      <c r="Q585" s="149">
        <v>316</v>
      </c>
      <c r="R585" s="149">
        <v>1093</v>
      </c>
      <c r="S585" s="149">
        <v>37</v>
      </c>
      <c r="T585" s="149">
        <v>29</v>
      </c>
      <c r="U585" s="149">
        <v>53</v>
      </c>
      <c r="V585" s="149">
        <v>38</v>
      </c>
      <c r="W585" s="149">
        <v>16</v>
      </c>
      <c r="X585" s="149">
        <v>60</v>
      </c>
      <c r="Y585" s="149">
        <v>22</v>
      </c>
      <c r="Z585" s="149">
        <v>56</v>
      </c>
      <c r="AA585" s="149">
        <v>0</v>
      </c>
      <c r="AB585" s="149">
        <v>0</v>
      </c>
      <c r="AC585" s="149">
        <v>0</v>
      </c>
      <c r="AD585" s="149">
        <v>52</v>
      </c>
      <c r="AE585" s="149">
        <v>23</v>
      </c>
      <c r="AF585" s="149">
        <v>29</v>
      </c>
      <c r="AG585" s="149">
        <v>9</v>
      </c>
      <c r="AH585" s="149">
        <v>0</v>
      </c>
      <c r="AI585" s="149">
        <v>2</v>
      </c>
      <c r="AJ585" s="149">
        <v>0</v>
      </c>
      <c r="AK585" s="150">
        <v>99</v>
      </c>
      <c r="AL585" s="150">
        <v>24</v>
      </c>
      <c r="AM585" s="150">
        <v>7</v>
      </c>
      <c r="AN585" s="149">
        <v>5</v>
      </c>
      <c r="AO585" s="149">
        <v>99</v>
      </c>
      <c r="AP585" s="149">
        <v>18</v>
      </c>
      <c r="AQ585" s="149">
        <v>0</v>
      </c>
      <c r="AR585" s="149">
        <v>21</v>
      </c>
      <c r="AS585" s="149">
        <v>14</v>
      </c>
    </row>
    <row r="586" spans="1:45">
      <c r="A586" s="147" t="s">
        <v>260</v>
      </c>
      <c r="B586" s="147" t="s">
        <v>14</v>
      </c>
      <c r="C586" s="147" t="s">
        <v>18</v>
      </c>
      <c r="D586" s="147" t="s">
        <v>571</v>
      </c>
      <c r="E586" s="147" t="s">
        <v>449</v>
      </c>
      <c r="F586" s="149">
        <v>2437</v>
      </c>
      <c r="G586" s="149">
        <v>0</v>
      </c>
      <c r="H586" s="149">
        <v>1945</v>
      </c>
      <c r="I586" s="149">
        <v>766</v>
      </c>
      <c r="J586" s="149">
        <v>3800</v>
      </c>
      <c r="K586" s="149">
        <v>10</v>
      </c>
      <c r="L586" s="149"/>
      <c r="M586" s="149">
        <v>1090</v>
      </c>
      <c r="N586" s="149">
        <v>189</v>
      </c>
      <c r="O586" s="149">
        <v>1</v>
      </c>
      <c r="P586" s="149">
        <v>189</v>
      </c>
      <c r="Q586" s="149">
        <v>1156</v>
      </c>
      <c r="R586" s="149">
        <v>2250</v>
      </c>
      <c r="S586" s="149">
        <v>98</v>
      </c>
      <c r="T586" s="149">
        <v>89</v>
      </c>
      <c r="U586" s="149">
        <v>236</v>
      </c>
      <c r="V586" s="149">
        <v>21</v>
      </c>
      <c r="W586" s="149">
        <v>8</v>
      </c>
      <c r="X586" s="149">
        <v>60</v>
      </c>
      <c r="Y586" s="149">
        <v>4</v>
      </c>
      <c r="Z586" s="149">
        <v>56</v>
      </c>
      <c r="AA586" s="149">
        <v>0</v>
      </c>
      <c r="AB586" s="149">
        <v>0</v>
      </c>
      <c r="AC586" s="149">
        <v>9</v>
      </c>
      <c r="AD586" s="149">
        <v>52</v>
      </c>
      <c r="AE586" s="149">
        <v>74</v>
      </c>
      <c r="AF586" s="149">
        <v>74</v>
      </c>
      <c r="AG586" s="149">
        <v>9</v>
      </c>
      <c r="AH586" s="149">
        <v>9</v>
      </c>
      <c r="AI586" s="149">
        <v>9</v>
      </c>
      <c r="AJ586" s="149">
        <v>9</v>
      </c>
      <c r="AK586" s="150">
        <v>20</v>
      </c>
      <c r="AL586" s="150">
        <v>20</v>
      </c>
      <c r="AM586" s="150">
        <v>20</v>
      </c>
      <c r="AN586" s="149">
        <v>20</v>
      </c>
      <c r="AO586" s="149">
        <v>20</v>
      </c>
      <c r="AP586" s="149">
        <v>20</v>
      </c>
      <c r="AQ586" s="149">
        <v>0</v>
      </c>
      <c r="AR586" s="149">
        <v>84</v>
      </c>
      <c r="AS586" s="149">
        <v>29</v>
      </c>
    </row>
    <row r="587" spans="1:45">
      <c r="A587" s="147" t="s">
        <v>260</v>
      </c>
      <c r="B587" s="147" t="s">
        <v>14</v>
      </c>
      <c r="C587" s="147" t="s">
        <v>18</v>
      </c>
      <c r="D587" s="147" t="s">
        <v>571</v>
      </c>
      <c r="E587" s="147" t="s">
        <v>451</v>
      </c>
      <c r="F587" s="149">
        <v>1430</v>
      </c>
      <c r="G587" s="149">
        <v>0</v>
      </c>
      <c r="H587" s="149">
        <v>497</v>
      </c>
      <c r="I587" s="149">
        <v>42</v>
      </c>
      <c r="J587" s="149">
        <v>1034</v>
      </c>
      <c r="K587" s="149">
        <v>15</v>
      </c>
      <c r="L587" s="149">
        <v>1</v>
      </c>
      <c r="M587" s="149">
        <v>59</v>
      </c>
      <c r="N587" s="149">
        <v>469</v>
      </c>
      <c r="O587" s="149">
        <v>0</v>
      </c>
      <c r="P587" s="149">
        <v>59</v>
      </c>
      <c r="Q587" s="149">
        <v>132</v>
      </c>
      <c r="R587" s="149">
        <v>178</v>
      </c>
      <c r="S587" s="149">
        <v>3</v>
      </c>
      <c r="T587" s="149">
        <v>1</v>
      </c>
      <c r="U587" s="149">
        <v>4</v>
      </c>
      <c r="V587" s="149">
        <v>17</v>
      </c>
      <c r="W587" s="149">
        <v>10</v>
      </c>
      <c r="X587" s="149">
        <v>60</v>
      </c>
      <c r="Y587" s="149">
        <v>7</v>
      </c>
      <c r="Z587" s="149">
        <v>56</v>
      </c>
      <c r="AA587" s="149">
        <v>0</v>
      </c>
      <c r="AB587" s="149">
        <v>0</v>
      </c>
      <c r="AC587" s="149">
        <v>0</v>
      </c>
      <c r="AD587" s="149">
        <v>52</v>
      </c>
      <c r="AE587" s="149">
        <v>10</v>
      </c>
      <c r="AF587" s="149">
        <v>10</v>
      </c>
      <c r="AG587" s="149">
        <v>0</v>
      </c>
      <c r="AH587" s="149">
        <v>0</v>
      </c>
      <c r="AI587" s="149">
        <v>0</v>
      </c>
      <c r="AJ587" s="149">
        <v>0</v>
      </c>
      <c r="AK587" s="150">
        <v>28</v>
      </c>
      <c r="AL587" s="150">
        <v>18</v>
      </c>
      <c r="AM587" s="150">
        <v>2</v>
      </c>
      <c r="AN587" s="149">
        <v>2</v>
      </c>
      <c r="AO587" s="149">
        <v>28</v>
      </c>
      <c r="AP587" s="149">
        <v>10</v>
      </c>
      <c r="AQ587" s="149">
        <v>18</v>
      </c>
      <c r="AR587" s="149">
        <v>10</v>
      </c>
      <c r="AS587" s="149"/>
    </row>
    <row r="588" spans="1:45">
      <c r="A588" s="147" t="s">
        <v>260</v>
      </c>
      <c r="B588" s="147" t="s">
        <v>14</v>
      </c>
      <c r="C588" s="147" t="s">
        <v>18</v>
      </c>
      <c r="D588" s="147" t="s">
        <v>571</v>
      </c>
      <c r="E588" s="147" t="s">
        <v>452</v>
      </c>
      <c r="F588" s="149">
        <v>1413</v>
      </c>
      <c r="G588" s="149">
        <v>0</v>
      </c>
      <c r="H588" s="149">
        <v>588</v>
      </c>
      <c r="I588" s="149">
        <v>151</v>
      </c>
      <c r="J588" s="149">
        <v>1163</v>
      </c>
      <c r="K588" s="149">
        <v>42</v>
      </c>
      <c r="L588" s="149">
        <v>14</v>
      </c>
      <c r="M588" s="149">
        <v>295</v>
      </c>
      <c r="N588" s="149">
        <v>1061</v>
      </c>
      <c r="O588" s="149">
        <v>0</v>
      </c>
      <c r="P588" s="149">
        <v>295</v>
      </c>
      <c r="Q588" s="149">
        <v>288</v>
      </c>
      <c r="R588" s="149">
        <v>469</v>
      </c>
      <c r="S588" s="149">
        <v>30</v>
      </c>
      <c r="T588" s="149">
        <v>37</v>
      </c>
      <c r="U588" s="149">
        <v>109</v>
      </c>
      <c r="V588" s="149">
        <v>25</v>
      </c>
      <c r="W588" s="149">
        <v>14</v>
      </c>
      <c r="X588" s="149">
        <v>60</v>
      </c>
      <c r="Y588" s="149">
        <v>8</v>
      </c>
      <c r="Z588" s="149">
        <v>56</v>
      </c>
      <c r="AA588" s="149">
        <v>0</v>
      </c>
      <c r="AB588" s="149">
        <v>0</v>
      </c>
      <c r="AC588" s="149">
        <v>3</v>
      </c>
      <c r="AD588" s="149">
        <v>52</v>
      </c>
      <c r="AE588" s="149">
        <v>14</v>
      </c>
      <c r="AF588" s="149">
        <v>14</v>
      </c>
      <c r="AG588" s="149">
        <v>3</v>
      </c>
      <c r="AH588" s="149">
        <v>3</v>
      </c>
      <c r="AI588" s="149">
        <v>3</v>
      </c>
      <c r="AJ588" s="149">
        <v>3</v>
      </c>
      <c r="AK588" s="150">
        <v>69</v>
      </c>
      <c r="AL588" s="150">
        <v>34</v>
      </c>
      <c r="AM588" s="150">
        <v>6</v>
      </c>
      <c r="AN588" s="149">
        <v>6</v>
      </c>
      <c r="AO588" s="149">
        <v>69</v>
      </c>
      <c r="AP588" s="149">
        <v>30</v>
      </c>
      <c r="AQ588" s="149">
        <v>22</v>
      </c>
      <c r="AR588" s="149">
        <v>37</v>
      </c>
      <c r="AS588" s="149">
        <v>10</v>
      </c>
    </row>
    <row r="589" spans="1:45">
      <c r="A589" s="147" t="s">
        <v>260</v>
      </c>
      <c r="B589" s="147" t="s">
        <v>14</v>
      </c>
      <c r="C589" s="147" t="s">
        <v>18</v>
      </c>
      <c r="D589" s="147" t="s">
        <v>571</v>
      </c>
      <c r="E589" s="147" t="s">
        <v>453</v>
      </c>
      <c r="F589" s="149">
        <v>1773</v>
      </c>
      <c r="G589" s="149">
        <v>0</v>
      </c>
      <c r="H589" s="149">
        <v>3982</v>
      </c>
      <c r="I589" s="149">
        <v>3278</v>
      </c>
      <c r="J589" s="149">
        <v>6770</v>
      </c>
      <c r="K589" s="149">
        <v>53</v>
      </c>
      <c r="L589" s="149">
        <v>3</v>
      </c>
      <c r="M589" s="149">
        <v>146</v>
      </c>
      <c r="N589" s="149">
        <v>1604</v>
      </c>
      <c r="O589" s="149">
        <v>0</v>
      </c>
      <c r="P589" s="149">
        <v>3612</v>
      </c>
      <c r="Q589" s="149">
        <v>2598</v>
      </c>
      <c r="R589" s="149">
        <v>6123</v>
      </c>
      <c r="S589" s="149">
        <v>128</v>
      </c>
      <c r="T589" s="149">
        <v>126</v>
      </c>
      <c r="U589" s="149">
        <v>646</v>
      </c>
      <c r="V589" s="149">
        <v>58</v>
      </c>
      <c r="W589" s="149">
        <v>30</v>
      </c>
      <c r="X589" s="149">
        <v>60</v>
      </c>
      <c r="Y589" s="149">
        <v>18</v>
      </c>
      <c r="Z589" s="149">
        <v>56</v>
      </c>
      <c r="AA589" s="149">
        <v>0</v>
      </c>
      <c r="AB589" s="149">
        <v>0</v>
      </c>
      <c r="AC589" s="149">
        <v>10</v>
      </c>
      <c r="AD589" s="149">
        <v>52</v>
      </c>
      <c r="AE589" s="149"/>
      <c r="AF589" s="149">
        <v>94</v>
      </c>
      <c r="AG589" s="149">
        <v>26</v>
      </c>
      <c r="AH589" s="149">
        <v>12</v>
      </c>
      <c r="AI589" s="149">
        <v>24</v>
      </c>
      <c r="AJ589" s="149">
        <v>23</v>
      </c>
      <c r="AK589" s="150">
        <v>99</v>
      </c>
      <c r="AL589" s="150">
        <v>99</v>
      </c>
      <c r="AM589" s="150">
        <v>99</v>
      </c>
      <c r="AN589" s="149">
        <v>99</v>
      </c>
      <c r="AO589" s="149">
        <v>99</v>
      </c>
      <c r="AP589" s="149">
        <v>99</v>
      </c>
      <c r="AQ589" s="149">
        <v>0</v>
      </c>
      <c r="AR589" s="149">
        <v>240</v>
      </c>
      <c r="AS589" s="149">
        <v>46</v>
      </c>
    </row>
    <row r="590" spans="1:45">
      <c r="A590" s="147" t="s">
        <v>260</v>
      </c>
      <c r="B590" s="147" t="s">
        <v>14</v>
      </c>
      <c r="C590" s="147" t="s">
        <v>18</v>
      </c>
      <c r="D590" s="147" t="s">
        <v>572</v>
      </c>
      <c r="E590" s="147" t="s">
        <v>449</v>
      </c>
      <c r="F590" s="149">
        <v>3865</v>
      </c>
      <c r="G590" s="149">
        <v>0</v>
      </c>
      <c r="H590" s="149">
        <v>725</v>
      </c>
      <c r="I590" s="149">
        <v>583</v>
      </c>
      <c r="J590" s="149">
        <v>1286</v>
      </c>
      <c r="K590" s="149">
        <v>16</v>
      </c>
      <c r="L590" s="149">
        <v>0</v>
      </c>
      <c r="M590" s="149">
        <v>9</v>
      </c>
      <c r="N590" s="149">
        <v>355</v>
      </c>
      <c r="O590" s="149">
        <v>0</v>
      </c>
      <c r="P590" s="149">
        <v>214</v>
      </c>
      <c r="Q590" s="149">
        <v>107</v>
      </c>
      <c r="R590" s="149">
        <v>251</v>
      </c>
      <c r="S590" s="149">
        <v>6</v>
      </c>
      <c r="T590" s="149">
        <v>6</v>
      </c>
      <c r="U590" s="149">
        <v>9</v>
      </c>
      <c r="V590" s="149">
        <v>10</v>
      </c>
      <c r="W590" s="149">
        <v>9</v>
      </c>
      <c r="X590" s="149">
        <v>60</v>
      </c>
      <c r="Y590" s="149">
        <v>1</v>
      </c>
      <c r="Z590" s="149">
        <v>56</v>
      </c>
      <c r="AA590" s="149">
        <v>0</v>
      </c>
      <c r="AB590" s="149">
        <v>0</v>
      </c>
      <c r="AC590" s="149">
        <v>0</v>
      </c>
      <c r="AD590" s="149">
        <v>52</v>
      </c>
      <c r="AE590" s="149">
        <v>6</v>
      </c>
      <c r="AF590" s="149">
        <v>11</v>
      </c>
      <c r="AG590" s="149">
        <v>7</v>
      </c>
      <c r="AH590" s="149">
        <v>4</v>
      </c>
      <c r="AI590" s="149">
        <v>5</v>
      </c>
      <c r="AJ590" s="149">
        <v>6</v>
      </c>
      <c r="AK590" s="150">
        <v>28</v>
      </c>
      <c r="AL590" s="150">
        <v>32</v>
      </c>
      <c r="AM590" s="150">
        <v>2</v>
      </c>
      <c r="AN590" s="149">
        <v>2</v>
      </c>
      <c r="AO590" s="149">
        <v>28</v>
      </c>
      <c r="AP590" s="149">
        <v>33</v>
      </c>
      <c r="AQ590" s="149">
        <v>0</v>
      </c>
      <c r="AR590" s="149">
        <v>47</v>
      </c>
      <c r="AS590" s="149">
        <v>0</v>
      </c>
    </row>
    <row r="591" spans="1:45">
      <c r="A591" s="147" t="s">
        <v>260</v>
      </c>
      <c r="B591" s="147" t="s">
        <v>14</v>
      </c>
      <c r="C591" s="147" t="s">
        <v>18</v>
      </c>
      <c r="D591" s="147" t="s">
        <v>572</v>
      </c>
      <c r="E591" s="147" t="s">
        <v>451</v>
      </c>
      <c r="F591" s="149">
        <v>1989</v>
      </c>
      <c r="G591" s="149">
        <v>0</v>
      </c>
      <c r="H591" s="149">
        <v>869</v>
      </c>
      <c r="I591" s="149">
        <v>757</v>
      </c>
      <c r="J591" s="149">
        <v>1578</v>
      </c>
      <c r="K591" s="149">
        <v>44</v>
      </c>
      <c r="L591" s="149">
        <v>10</v>
      </c>
      <c r="M591" s="149">
        <v>27</v>
      </c>
      <c r="N591" s="149">
        <v>1257</v>
      </c>
      <c r="O591" s="149">
        <v>0</v>
      </c>
      <c r="P591" s="149">
        <v>839</v>
      </c>
      <c r="Q591" s="149">
        <v>414</v>
      </c>
      <c r="R591" s="149">
        <v>1032</v>
      </c>
      <c r="S591" s="149">
        <v>15</v>
      </c>
      <c r="T591" s="149">
        <v>20</v>
      </c>
      <c r="U591" s="149">
        <v>36</v>
      </c>
      <c r="V591" s="149">
        <v>35</v>
      </c>
      <c r="W591" s="149">
        <v>20</v>
      </c>
      <c r="X591" s="149">
        <v>60</v>
      </c>
      <c r="Y591" s="149">
        <v>15</v>
      </c>
      <c r="Z591" s="149">
        <v>56</v>
      </c>
      <c r="AA591" s="149">
        <v>0</v>
      </c>
      <c r="AB591" s="149">
        <v>0</v>
      </c>
      <c r="AC591" s="149">
        <v>0</v>
      </c>
      <c r="AD591" s="149">
        <v>52</v>
      </c>
      <c r="AE591" s="149">
        <v>16</v>
      </c>
      <c r="AF591" s="149">
        <v>26</v>
      </c>
      <c r="AG591" s="149">
        <v>10</v>
      </c>
      <c r="AH591" s="149">
        <v>2</v>
      </c>
      <c r="AI591" s="149">
        <v>3</v>
      </c>
      <c r="AJ591" s="149">
        <v>4</v>
      </c>
      <c r="AK591" s="150">
        <v>65</v>
      </c>
      <c r="AL591" s="150">
        <v>32</v>
      </c>
      <c r="AM591" s="150">
        <v>13</v>
      </c>
      <c r="AN591" s="149">
        <v>13</v>
      </c>
      <c r="AO591" s="149">
        <v>65</v>
      </c>
      <c r="AP591" s="149">
        <v>31</v>
      </c>
      <c r="AQ591" s="149">
        <v>19</v>
      </c>
      <c r="AR591" s="149">
        <v>37</v>
      </c>
      <c r="AS591" s="149">
        <v>9</v>
      </c>
    </row>
    <row r="592" spans="1:45">
      <c r="A592" s="147" t="s">
        <v>260</v>
      </c>
      <c r="B592" s="147" t="s">
        <v>14</v>
      </c>
      <c r="C592" s="147" t="s">
        <v>18</v>
      </c>
      <c r="D592" s="147" t="s">
        <v>572</v>
      </c>
      <c r="E592" s="147" t="s">
        <v>452</v>
      </c>
      <c r="F592" s="149">
        <v>2465</v>
      </c>
      <c r="G592" s="149">
        <v>0</v>
      </c>
      <c r="H592" s="149">
        <v>1093</v>
      </c>
      <c r="I592" s="149">
        <v>895</v>
      </c>
      <c r="J592" s="149">
        <v>1871</v>
      </c>
      <c r="K592" s="149">
        <v>58</v>
      </c>
      <c r="L592" s="149">
        <v>10</v>
      </c>
      <c r="M592" s="149">
        <v>43</v>
      </c>
      <c r="N592" s="149">
        <v>1993</v>
      </c>
      <c r="O592" s="149">
        <v>0</v>
      </c>
      <c r="P592" s="149">
        <v>1364</v>
      </c>
      <c r="Q592" s="149">
        <v>516</v>
      </c>
      <c r="R592" s="149">
        <v>1609</v>
      </c>
      <c r="S592" s="149">
        <v>38</v>
      </c>
      <c r="T592" s="149">
        <v>43</v>
      </c>
      <c r="U592" s="149">
        <v>90</v>
      </c>
      <c r="V592" s="149">
        <v>68</v>
      </c>
      <c r="W592" s="149">
        <v>32</v>
      </c>
      <c r="X592" s="149">
        <v>60</v>
      </c>
      <c r="Y592" s="149">
        <v>24</v>
      </c>
      <c r="Z592" s="149">
        <v>56</v>
      </c>
      <c r="AA592" s="149">
        <v>0</v>
      </c>
      <c r="AB592" s="149">
        <v>0</v>
      </c>
      <c r="AC592" s="149">
        <v>12</v>
      </c>
      <c r="AD592" s="149">
        <v>52</v>
      </c>
      <c r="AE592" s="149">
        <v>26</v>
      </c>
      <c r="AF592" s="149">
        <v>44</v>
      </c>
      <c r="AG592" s="149">
        <v>15</v>
      </c>
      <c r="AH592" s="149">
        <v>1</v>
      </c>
      <c r="AI592" s="149">
        <v>3</v>
      </c>
      <c r="AJ592" s="149">
        <v>3</v>
      </c>
      <c r="AK592" s="150">
        <v>87</v>
      </c>
      <c r="AL592" s="150">
        <v>32</v>
      </c>
      <c r="AM592" s="150">
        <v>25</v>
      </c>
      <c r="AN592" s="149">
        <v>25</v>
      </c>
      <c r="AO592" s="149">
        <v>87</v>
      </c>
      <c r="AP592" s="149">
        <v>57</v>
      </c>
      <c r="AQ592" s="149">
        <v>11</v>
      </c>
      <c r="AR592" s="149">
        <v>64</v>
      </c>
      <c r="AS592" s="149">
        <v>12</v>
      </c>
    </row>
    <row r="593" spans="1:45">
      <c r="A593" s="147" t="s">
        <v>260</v>
      </c>
      <c r="B593" s="147" t="s">
        <v>14</v>
      </c>
      <c r="C593" s="147" t="s">
        <v>18</v>
      </c>
      <c r="D593" s="147" t="s">
        <v>572</v>
      </c>
      <c r="E593" s="147" t="s">
        <v>453</v>
      </c>
      <c r="F593" s="149">
        <v>2594</v>
      </c>
      <c r="G593" s="149">
        <v>0</v>
      </c>
      <c r="H593" s="149">
        <v>1295</v>
      </c>
      <c r="I593" s="149">
        <v>1043</v>
      </c>
      <c r="J593" s="149">
        <v>2035</v>
      </c>
      <c r="K593" s="149">
        <v>79</v>
      </c>
      <c r="L593" s="149">
        <v>16</v>
      </c>
      <c r="M593" s="149">
        <v>67</v>
      </c>
      <c r="N593" s="149">
        <v>2518</v>
      </c>
      <c r="O593" s="149">
        <v>0</v>
      </c>
      <c r="P593" s="149">
        <v>1987</v>
      </c>
      <c r="Q593" s="149">
        <v>712</v>
      </c>
      <c r="R593" s="149">
        <v>2094</v>
      </c>
      <c r="S593" s="149">
        <v>38</v>
      </c>
      <c r="T593" s="149">
        <v>51</v>
      </c>
      <c r="U593" s="149">
        <v>178</v>
      </c>
      <c r="V593" s="149">
        <v>85</v>
      </c>
      <c r="W593" s="149">
        <v>39</v>
      </c>
      <c r="X593" s="149">
        <v>60</v>
      </c>
      <c r="Y593" s="149">
        <v>39</v>
      </c>
      <c r="Z593" s="149">
        <v>56</v>
      </c>
      <c r="AA593" s="149">
        <v>0</v>
      </c>
      <c r="AB593" s="149">
        <v>0</v>
      </c>
      <c r="AC593" s="149">
        <v>7</v>
      </c>
      <c r="AD593" s="149">
        <v>52</v>
      </c>
      <c r="AE593" s="149">
        <v>56</v>
      </c>
      <c r="AF593" s="149">
        <v>60</v>
      </c>
      <c r="AG593" s="149">
        <v>19</v>
      </c>
      <c r="AH593" s="149">
        <v>5</v>
      </c>
      <c r="AI593" s="149">
        <v>14</v>
      </c>
      <c r="AJ593" s="149">
        <v>7</v>
      </c>
      <c r="AK593" s="150">
        <v>134</v>
      </c>
      <c r="AL593" s="150">
        <v>32</v>
      </c>
      <c r="AM593" s="150">
        <v>31</v>
      </c>
      <c r="AN593" s="149">
        <v>31</v>
      </c>
      <c r="AO593" s="149">
        <v>134</v>
      </c>
      <c r="AP593" s="149">
        <v>82</v>
      </c>
      <c r="AQ593" s="149">
        <v>35</v>
      </c>
      <c r="AR593" s="149">
        <v>82</v>
      </c>
      <c r="AS593" s="149">
        <v>17</v>
      </c>
    </row>
    <row r="594" spans="1:45">
      <c r="A594" s="147" t="s">
        <v>260</v>
      </c>
      <c r="B594" s="147" t="s">
        <v>14</v>
      </c>
      <c r="C594" s="147" t="s">
        <v>18</v>
      </c>
      <c r="D594" s="147" t="s">
        <v>573</v>
      </c>
      <c r="E594" s="147" t="s">
        <v>449</v>
      </c>
      <c r="F594" s="149">
        <v>1650</v>
      </c>
      <c r="G594" s="149">
        <v>0</v>
      </c>
      <c r="H594" s="149">
        <v>821</v>
      </c>
      <c r="I594" s="149">
        <v>708</v>
      </c>
      <c r="J594" s="149">
        <v>1168</v>
      </c>
      <c r="K594" s="149">
        <v>12</v>
      </c>
      <c r="L594" s="149">
        <v>0</v>
      </c>
      <c r="M594" s="149">
        <v>4</v>
      </c>
      <c r="N594" s="149">
        <v>219</v>
      </c>
      <c r="O594" s="149">
        <v>0</v>
      </c>
      <c r="P594" s="149">
        <v>152</v>
      </c>
      <c r="Q594" s="149">
        <v>126</v>
      </c>
      <c r="R594" s="149">
        <v>200</v>
      </c>
      <c r="S594" s="149">
        <v>4</v>
      </c>
      <c r="T594" s="149">
        <v>3</v>
      </c>
      <c r="U594" s="149">
        <v>7</v>
      </c>
      <c r="V594" s="149">
        <v>11</v>
      </c>
      <c r="W594" s="149">
        <v>11</v>
      </c>
      <c r="X594" s="149">
        <v>60</v>
      </c>
      <c r="Y594" s="149">
        <v>0</v>
      </c>
      <c r="Z594" s="149">
        <v>56</v>
      </c>
      <c r="AA594" s="149">
        <v>0</v>
      </c>
      <c r="AB594" s="149">
        <v>0</v>
      </c>
      <c r="AC594" s="149">
        <v>0</v>
      </c>
      <c r="AD594" s="149">
        <v>52</v>
      </c>
      <c r="AE594" s="149">
        <v>3</v>
      </c>
      <c r="AF594" s="149">
        <v>20</v>
      </c>
      <c r="AG594" s="149">
        <v>11</v>
      </c>
      <c r="AH594" s="149">
        <v>9</v>
      </c>
      <c r="AI594" s="149">
        <v>9</v>
      </c>
      <c r="AJ594" s="149">
        <v>10</v>
      </c>
      <c r="AK594" s="150">
        <v>22</v>
      </c>
      <c r="AL594" s="150">
        <v>26</v>
      </c>
      <c r="AM594" s="150">
        <v>9</v>
      </c>
      <c r="AN594" s="149">
        <v>9</v>
      </c>
      <c r="AO594" s="149">
        <v>22</v>
      </c>
      <c r="AP594" s="149">
        <v>18</v>
      </c>
      <c r="AQ594" s="149">
        <v>3</v>
      </c>
      <c r="AR594" s="149">
        <v>18</v>
      </c>
      <c r="AS594" s="149">
        <v>1</v>
      </c>
    </row>
    <row r="595" spans="1:45">
      <c r="A595" s="147" t="s">
        <v>260</v>
      </c>
      <c r="B595" s="147" t="s">
        <v>14</v>
      </c>
      <c r="C595" s="147" t="s">
        <v>18</v>
      </c>
      <c r="D595" s="147" t="s">
        <v>573</v>
      </c>
      <c r="E595" s="147" t="s">
        <v>451</v>
      </c>
      <c r="F595" s="149">
        <v>957</v>
      </c>
      <c r="G595" s="149">
        <v>0</v>
      </c>
      <c r="H595" s="149">
        <v>459</v>
      </c>
      <c r="I595" s="149">
        <v>382</v>
      </c>
      <c r="J595" s="149">
        <v>888</v>
      </c>
      <c r="K595" s="149">
        <v>23</v>
      </c>
      <c r="L595" s="149">
        <v>0</v>
      </c>
      <c r="M595" s="149">
        <v>8</v>
      </c>
      <c r="N595" s="149">
        <v>634</v>
      </c>
      <c r="O595" s="149">
        <v>0</v>
      </c>
      <c r="P595" s="149">
        <v>541</v>
      </c>
      <c r="Q595" s="149">
        <v>459</v>
      </c>
      <c r="R595" s="149">
        <v>648</v>
      </c>
      <c r="S595" s="149">
        <v>29</v>
      </c>
      <c r="T595" s="149">
        <v>17</v>
      </c>
      <c r="U595" s="149">
        <v>32</v>
      </c>
      <c r="V595" s="149">
        <v>27</v>
      </c>
      <c r="W595" s="149">
        <v>18</v>
      </c>
      <c r="X595" s="149">
        <v>60</v>
      </c>
      <c r="Y595" s="149">
        <v>9</v>
      </c>
      <c r="Z595" s="149">
        <v>56</v>
      </c>
      <c r="AA595" s="149">
        <v>0</v>
      </c>
      <c r="AB595" s="149">
        <v>0</v>
      </c>
      <c r="AC595" s="149">
        <v>0</v>
      </c>
      <c r="AD595" s="149">
        <v>52</v>
      </c>
      <c r="AE595" s="149">
        <v>8</v>
      </c>
      <c r="AF595" s="149">
        <v>18</v>
      </c>
      <c r="AG595" s="149">
        <v>4</v>
      </c>
      <c r="AH595" s="149">
        <v>4</v>
      </c>
      <c r="AI595" s="149">
        <v>4</v>
      </c>
      <c r="AJ595" s="149">
        <v>4</v>
      </c>
      <c r="AK595" s="150">
        <v>44</v>
      </c>
      <c r="AL595" s="150">
        <v>45</v>
      </c>
      <c r="AM595" s="150">
        <v>2</v>
      </c>
      <c r="AN595" s="149">
        <v>2</v>
      </c>
      <c r="AO595" s="149">
        <v>44</v>
      </c>
      <c r="AP595" s="149">
        <v>25</v>
      </c>
      <c r="AQ595" s="149">
        <v>8</v>
      </c>
      <c r="AR595" s="149">
        <v>30</v>
      </c>
      <c r="AS595" s="149">
        <v>6</v>
      </c>
    </row>
    <row r="596" spans="1:45">
      <c r="A596" s="147" t="s">
        <v>260</v>
      </c>
      <c r="B596" s="147" t="s">
        <v>14</v>
      </c>
      <c r="C596" s="147" t="s">
        <v>18</v>
      </c>
      <c r="D596" s="147" t="s">
        <v>573</v>
      </c>
      <c r="E596" s="147" t="s">
        <v>452</v>
      </c>
      <c r="F596" s="149">
        <v>1098</v>
      </c>
      <c r="G596" s="149">
        <v>0</v>
      </c>
      <c r="H596" s="149">
        <v>547</v>
      </c>
      <c r="I596" s="149">
        <v>477</v>
      </c>
      <c r="J596" s="149">
        <v>1006</v>
      </c>
      <c r="K596" s="149">
        <v>36</v>
      </c>
      <c r="L596" s="149">
        <v>3</v>
      </c>
      <c r="M596" s="149">
        <v>11</v>
      </c>
      <c r="N596" s="149">
        <v>1059</v>
      </c>
      <c r="O596" s="149">
        <v>0</v>
      </c>
      <c r="P596" s="149">
        <v>904</v>
      </c>
      <c r="Q596" s="149">
        <v>739</v>
      </c>
      <c r="R596" s="149">
        <v>1042</v>
      </c>
      <c r="S596" s="149">
        <v>31</v>
      </c>
      <c r="T596" s="149">
        <v>27</v>
      </c>
      <c r="U596" s="149">
        <v>73</v>
      </c>
      <c r="V596" s="149">
        <v>35</v>
      </c>
      <c r="W596" s="149">
        <v>16</v>
      </c>
      <c r="X596" s="149">
        <v>60</v>
      </c>
      <c r="Y596" s="149">
        <v>19</v>
      </c>
      <c r="Z596" s="149">
        <v>56</v>
      </c>
      <c r="AA596" s="149">
        <v>0</v>
      </c>
      <c r="AB596" s="149">
        <v>0</v>
      </c>
      <c r="AC596" s="149">
        <v>0</v>
      </c>
      <c r="AD596" s="149">
        <v>52</v>
      </c>
      <c r="AE596" s="149">
        <v>10</v>
      </c>
      <c r="AF596" s="149">
        <v>31</v>
      </c>
      <c r="AG596" s="149">
        <v>5</v>
      </c>
      <c r="AH596" s="149">
        <v>4</v>
      </c>
      <c r="AI596" s="149">
        <v>4</v>
      </c>
      <c r="AJ596" s="149">
        <v>4</v>
      </c>
      <c r="AK596" s="150">
        <v>57</v>
      </c>
      <c r="AL596" s="150">
        <v>53</v>
      </c>
      <c r="AM596" s="150">
        <v>4</v>
      </c>
      <c r="AN596" s="149">
        <v>4</v>
      </c>
      <c r="AO596" s="149">
        <v>57</v>
      </c>
      <c r="AP596" s="149">
        <v>34</v>
      </c>
      <c r="AQ596" s="149">
        <v>2</v>
      </c>
      <c r="AR596" s="149">
        <v>47</v>
      </c>
      <c r="AS596" s="149">
        <v>8</v>
      </c>
    </row>
    <row r="597" spans="1:45">
      <c r="A597" s="147" t="s">
        <v>260</v>
      </c>
      <c r="B597" s="147" t="s">
        <v>14</v>
      </c>
      <c r="C597" s="147" t="s">
        <v>18</v>
      </c>
      <c r="D597" s="147" t="s">
        <v>573</v>
      </c>
      <c r="E597" s="147" t="s">
        <v>453</v>
      </c>
      <c r="F597" s="149">
        <v>1378</v>
      </c>
      <c r="G597" s="149">
        <v>2</v>
      </c>
      <c r="H597" s="149">
        <v>609</v>
      </c>
      <c r="I597" s="149">
        <v>532</v>
      </c>
      <c r="J597" s="149">
        <v>1136</v>
      </c>
      <c r="K597" s="149">
        <v>52</v>
      </c>
      <c r="L597" s="149">
        <v>8</v>
      </c>
      <c r="M597" s="149">
        <v>52</v>
      </c>
      <c r="N597" s="149">
        <v>1367</v>
      </c>
      <c r="O597" s="149">
        <v>2</v>
      </c>
      <c r="P597" s="149">
        <v>1192</v>
      </c>
      <c r="Q597" s="149">
        <v>957</v>
      </c>
      <c r="R597" s="149">
        <v>1332</v>
      </c>
      <c r="S597" s="149">
        <v>31</v>
      </c>
      <c r="T597" s="149">
        <v>31</v>
      </c>
      <c r="U597" s="149">
        <v>136</v>
      </c>
      <c r="V597" s="149">
        <v>48</v>
      </c>
      <c r="W597" s="149">
        <v>19</v>
      </c>
      <c r="X597" s="149">
        <v>60</v>
      </c>
      <c r="Y597" s="149">
        <v>29</v>
      </c>
      <c r="Z597" s="149">
        <v>56</v>
      </c>
      <c r="AA597" s="149">
        <v>0</v>
      </c>
      <c r="AB597" s="149">
        <v>0</v>
      </c>
      <c r="AC597" s="149">
        <v>0</v>
      </c>
      <c r="AD597" s="149">
        <v>52</v>
      </c>
      <c r="AE597" s="149">
        <v>40</v>
      </c>
      <c r="AF597" s="149">
        <v>43</v>
      </c>
      <c r="AG597" s="149">
        <v>5</v>
      </c>
      <c r="AH597" s="149">
        <v>5</v>
      </c>
      <c r="AI597" s="149">
        <v>6</v>
      </c>
      <c r="AJ597" s="149">
        <v>6</v>
      </c>
      <c r="AK597" s="150">
        <v>89</v>
      </c>
      <c r="AL597" s="150">
        <v>83</v>
      </c>
      <c r="AM597" s="150">
        <v>6</v>
      </c>
      <c r="AN597" s="149">
        <v>6</v>
      </c>
      <c r="AO597" s="149">
        <v>89</v>
      </c>
      <c r="AP597" s="149">
        <v>65</v>
      </c>
      <c r="AQ597" s="149">
        <v>1</v>
      </c>
      <c r="AR597" s="149">
        <v>66</v>
      </c>
      <c r="AS597" s="149">
        <v>22</v>
      </c>
    </row>
    <row r="598" spans="1:45">
      <c r="A598" s="147" t="s">
        <v>260</v>
      </c>
      <c r="B598" s="147" t="s">
        <v>14</v>
      </c>
      <c r="C598" s="147" t="s">
        <v>18</v>
      </c>
      <c r="D598" s="147" t="s">
        <v>574</v>
      </c>
      <c r="E598" s="147" t="s">
        <v>449</v>
      </c>
      <c r="F598" s="149">
        <v>3694</v>
      </c>
      <c r="G598" s="149">
        <v>0</v>
      </c>
      <c r="H598" s="149">
        <v>1112</v>
      </c>
      <c r="I598" s="149">
        <v>1159</v>
      </c>
      <c r="J598" s="149">
        <v>2294</v>
      </c>
      <c r="K598" s="149">
        <v>7</v>
      </c>
      <c r="L598" s="149">
        <v>0</v>
      </c>
      <c r="M598" s="149">
        <v>9</v>
      </c>
      <c r="N598" s="149">
        <v>238</v>
      </c>
      <c r="O598" s="149">
        <v>0</v>
      </c>
      <c r="P598" s="149">
        <v>131</v>
      </c>
      <c r="Q598" s="149">
        <v>62</v>
      </c>
      <c r="R598" s="149">
        <v>194</v>
      </c>
      <c r="S598" s="149">
        <v>0</v>
      </c>
      <c r="T598" s="149">
        <v>0</v>
      </c>
      <c r="U598" s="149">
        <v>4</v>
      </c>
      <c r="V598" s="149">
        <v>8</v>
      </c>
      <c r="W598" s="149">
        <v>5</v>
      </c>
      <c r="X598" s="149">
        <v>60</v>
      </c>
      <c r="Y598" s="149">
        <v>3</v>
      </c>
      <c r="Z598" s="149">
        <v>56</v>
      </c>
      <c r="AA598" s="149">
        <v>0</v>
      </c>
      <c r="AB598" s="149">
        <v>0</v>
      </c>
      <c r="AC598" s="149">
        <v>0</v>
      </c>
      <c r="AD598" s="149">
        <v>52</v>
      </c>
      <c r="AE598" s="149">
        <v>1</v>
      </c>
      <c r="AF598" s="149">
        <v>7</v>
      </c>
      <c r="AG598" s="149">
        <v>6</v>
      </c>
      <c r="AH598" s="149">
        <v>6</v>
      </c>
      <c r="AI598" s="149">
        <v>14</v>
      </c>
      <c r="AJ598" s="149">
        <v>7</v>
      </c>
      <c r="AK598" s="150">
        <v>13</v>
      </c>
      <c r="AL598" s="150">
        <v>10</v>
      </c>
      <c r="AM598" s="150">
        <v>5</v>
      </c>
      <c r="AN598" s="149">
        <v>5</v>
      </c>
      <c r="AO598" s="149">
        <v>13</v>
      </c>
      <c r="AP598" s="149">
        <v>2</v>
      </c>
      <c r="AQ598" s="149">
        <v>9</v>
      </c>
      <c r="AR598" s="149">
        <v>4</v>
      </c>
      <c r="AS598" s="149">
        <v>0</v>
      </c>
    </row>
    <row r="599" spans="1:45">
      <c r="A599" s="147" t="s">
        <v>260</v>
      </c>
      <c r="B599" s="147" t="s">
        <v>14</v>
      </c>
      <c r="C599" s="147" t="s">
        <v>18</v>
      </c>
      <c r="D599" s="147" t="s">
        <v>574</v>
      </c>
      <c r="E599" s="147" t="s">
        <v>451</v>
      </c>
      <c r="F599" s="149">
        <v>1916</v>
      </c>
      <c r="G599" s="149">
        <v>0</v>
      </c>
      <c r="H599" s="149">
        <v>868</v>
      </c>
      <c r="I599" s="149">
        <v>942</v>
      </c>
      <c r="J599" s="149">
        <v>1892</v>
      </c>
      <c r="K599" s="149">
        <v>32</v>
      </c>
      <c r="L599" s="149">
        <v>3</v>
      </c>
      <c r="M599" s="149">
        <v>18</v>
      </c>
      <c r="N599" s="149">
        <v>825</v>
      </c>
      <c r="O599" s="149">
        <v>0</v>
      </c>
      <c r="P599" s="149">
        <v>236</v>
      </c>
      <c r="Q599" s="149">
        <v>200</v>
      </c>
      <c r="R599" s="149">
        <v>728</v>
      </c>
      <c r="S599" s="149">
        <v>31</v>
      </c>
      <c r="T599" s="149">
        <v>23</v>
      </c>
      <c r="U599" s="149">
        <v>25</v>
      </c>
      <c r="V599" s="149">
        <v>24</v>
      </c>
      <c r="W599" s="149">
        <v>8</v>
      </c>
      <c r="X599" s="149">
        <v>60</v>
      </c>
      <c r="Y599" s="149">
        <v>16</v>
      </c>
      <c r="Z599" s="149">
        <v>56</v>
      </c>
      <c r="AA599" s="149">
        <v>0</v>
      </c>
      <c r="AB599" s="149">
        <v>0</v>
      </c>
      <c r="AC599" s="149">
        <v>0</v>
      </c>
      <c r="AD599" s="149">
        <v>52</v>
      </c>
      <c r="AE599" s="149">
        <v>2</v>
      </c>
      <c r="AF599" s="149">
        <v>18</v>
      </c>
      <c r="AG599" s="149">
        <v>8</v>
      </c>
      <c r="AH599" s="149">
        <v>1</v>
      </c>
      <c r="AI599" s="149">
        <v>4</v>
      </c>
      <c r="AJ599" s="149">
        <v>2</v>
      </c>
      <c r="AK599" s="150">
        <v>45</v>
      </c>
      <c r="AL599" s="150">
        <v>37</v>
      </c>
      <c r="AM599" s="150">
        <v>2</v>
      </c>
      <c r="AN599" s="149">
        <v>5</v>
      </c>
      <c r="AO599" s="149">
        <v>45</v>
      </c>
      <c r="AP599" s="149">
        <v>20</v>
      </c>
      <c r="AQ599" s="149">
        <v>19</v>
      </c>
      <c r="AR599" s="149">
        <v>26</v>
      </c>
      <c r="AS599" s="149">
        <v>0</v>
      </c>
    </row>
    <row r="600" spans="1:45">
      <c r="A600" s="147" t="s">
        <v>260</v>
      </c>
      <c r="B600" s="147" t="s">
        <v>14</v>
      </c>
      <c r="C600" s="147" t="s">
        <v>18</v>
      </c>
      <c r="D600" s="147" t="s">
        <v>574</v>
      </c>
      <c r="E600" s="147" t="s">
        <v>452</v>
      </c>
      <c r="F600" s="149">
        <v>2001</v>
      </c>
      <c r="G600" s="149">
        <v>0</v>
      </c>
      <c r="H600" s="149">
        <v>895</v>
      </c>
      <c r="I600" s="149">
        <v>1029</v>
      </c>
      <c r="J600" s="149">
        <v>1923</v>
      </c>
      <c r="K600" s="149">
        <v>52</v>
      </c>
      <c r="L600" s="149">
        <v>5</v>
      </c>
      <c r="M600" s="149">
        <v>34</v>
      </c>
      <c r="N600" s="149">
        <v>1452</v>
      </c>
      <c r="O600" s="149">
        <v>0</v>
      </c>
      <c r="P600" s="149">
        <v>760</v>
      </c>
      <c r="Q600" s="149">
        <v>334</v>
      </c>
      <c r="R600" s="149">
        <v>1458</v>
      </c>
      <c r="S600" s="149">
        <v>37</v>
      </c>
      <c r="T600" s="149">
        <v>24</v>
      </c>
      <c r="U600" s="149">
        <v>58</v>
      </c>
      <c r="V600" s="149">
        <v>54</v>
      </c>
      <c r="W600" s="149">
        <v>8</v>
      </c>
      <c r="X600" s="149">
        <v>60</v>
      </c>
      <c r="Y600" s="149">
        <v>37</v>
      </c>
      <c r="Z600" s="149">
        <v>56</v>
      </c>
      <c r="AA600" s="149">
        <v>0</v>
      </c>
      <c r="AB600" s="149">
        <v>0</v>
      </c>
      <c r="AC600" s="149">
        <v>9</v>
      </c>
      <c r="AD600" s="149">
        <v>52</v>
      </c>
      <c r="AE600" s="149">
        <v>8</v>
      </c>
      <c r="AF600" s="149">
        <v>31</v>
      </c>
      <c r="AG600" s="149">
        <v>11</v>
      </c>
      <c r="AH600" s="149">
        <v>1</v>
      </c>
      <c r="AI600" s="149">
        <v>7</v>
      </c>
      <c r="AJ600" s="149">
        <v>2</v>
      </c>
      <c r="AK600" s="150">
        <v>77</v>
      </c>
      <c r="AL600" s="150">
        <v>50</v>
      </c>
      <c r="AM600" s="150">
        <v>14</v>
      </c>
      <c r="AN600" s="149">
        <v>14</v>
      </c>
      <c r="AO600" s="149">
        <v>77</v>
      </c>
      <c r="AP600" s="149">
        <v>34</v>
      </c>
      <c r="AQ600" s="149">
        <v>33</v>
      </c>
      <c r="AR600" s="149">
        <v>44</v>
      </c>
      <c r="AS600" s="149">
        <v>0</v>
      </c>
    </row>
    <row r="601" spans="1:45">
      <c r="A601" s="147" t="s">
        <v>260</v>
      </c>
      <c r="B601" s="147" t="s">
        <v>14</v>
      </c>
      <c r="C601" s="147" t="s">
        <v>18</v>
      </c>
      <c r="D601" s="147" t="s">
        <v>574</v>
      </c>
      <c r="E601" s="147" t="s">
        <v>453</v>
      </c>
      <c r="F601" s="149">
        <v>2131</v>
      </c>
      <c r="G601" s="149">
        <v>0</v>
      </c>
      <c r="H601" s="149">
        <v>982</v>
      </c>
      <c r="I601" s="149">
        <v>1027</v>
      </c>
      <c r="J601" s="149">
        <v>1963</v>
      </c>
      <c r="K601" s="149">
        <v>65</v>
      </c>
      <c r="L601" s="149">
        <v>5</v>
      </c>
      <c r="M601" s="149">
        <v>64</v>
      </c>
      <c r="N601" s="149">
        <v>2083</v>
      </c>
      <c r="O601" s="149">
        <v>0</v>
      </c>
      <c r="P601" s="149">
        <v>1479</v>
      </c>
      <c r="Q601" s="149">
        <v>511</v>
      </c>
      <c r="R601" s="149">
        <v>1899</v>
      </c>
      <c r="S601" s="149">
        <v>48</v>
      </c>
      <c r="T601" s="149">
        <v>48</v>
      </c>
      <c r="U601" s="149">
        <v>93</v>
      </c>
      <c r="V601" s="149">
        <v>71</v>
      </c>
      <c r="W601" s="149">
        <v>17</v>
      </c>
      <c r="X601" s="149">
        <v>60</v>
      </c>
      <c r="Y601" s="149">
        <v>47</v>
      </c>
      <c r="Z601" s="149">
        <v>56</v>
      </c>
      <c r="AA601" s="149">
        <v>0</v>
      </c>
      <c r="AB601" s="149">
        <v>0</v>
      </c>
      <c r="AC601" s="149">
        <v>7</v>
      </c>
      <c r="AD601" s="149">
        <v>52</v>
      </c>
      <c r="AE601" s="149">
        <v>42</v>
      </c>
      <c r="AF601" s="149">
        <v>52</v>
      </c>
      <c r="AG601" s="149">
        <v>19</v>
      </c>
      <c r="AH601" s="149">
        <v>1</v>
      </c>
      <c r="AI601" s="149">
        <v>7</v>
      </c>
      <c r="AJ601" s="149">
        <v>6</v>
      </c>
      <c r="AK601" s="150">
        <v>112</v>
      </c>
      <c r="AL601" s="150">
        <v>94</v>
      </c>
      <c r="AM601" s="150">
        <v>11</v>
      </c>
      <c r="AN601" s="149">
        <v>11</v>
      </c>
      <c r="AO601" s="149">
        <v>112</v>
      </c>
      <c r="AP601" s="149">
        <v>58</v>
      </c>
      <c r="AQ601" s="149">
        <v>22</v>
      </c>
      <c r="AR601" s="149">
        <v>90</v>
      </c>
      <c r="AS601" s="149">
        <v>0</v>
      </c>
    </row>
    <row r="602" spans="1:45">
      <c r="A602" s="147" t="s">
        <v>260</v>
      </c>
      <c r="B602" s="147" t="s">
        <v>14</v>
      </c>
      <c r="C602" s="147" t="s">
        <v>18</v>
      </c>
      <c r="D602" s="147" t="s">
        <v>575</v>
      </c>
      <c r="E602" s="147" t="s">
        <v>449</v>
      </c>
      <c r="F602" s="149">
        <v>2639</v>
      </c>
      <c r="G602" s="149">
        <v>0</v>
      </c>
      <c r="H602" s="149">
        <v>1069</v>
      </c>
      <c r="I602" s="149">
        <v>821</v>
      </c>
      <c r="J602" s="149">
        <v>2876</v>
      </c>
      <c r="K602" s="149">
        <v>44</v>
      </c>
      <c r="L602" s="149">
        <v>0</v>
      </c>
      <c r="M602" s="149">
        <v>26</v>
      </c>
      <c r="N602" s="149">
        <v>763</v>
      </c>
      <c r="O602" s="149">
        <v>0</v>
      </c>
      <c r="P602" s="149">
        <v>275</v>
      </c>
      <c r="Q602" s="149">
        <v>659</v>
      </c>
      <c r="R602" s="149">
        <v>589</v>
      </c>
      <c r="S602" s="149">
        <v>13</v>
      </c>
      <c r="T602" s="149">
        <v>6</v>
      </c>
      <c r="U602" s="149">
        <v>24</v>
      </c>
      <c r="V602" s="149">
        <v>44</v>
      </c>
      <c r="W602" s="149">
        <v>28</v>
      </c>
      <c r="X602" s="149">
        <v>60</v>
      </c>
      <c r="Y602" s="149">
        <v>16</v>
      </c>
      <c r="Z602" s="149">
        <v>56</v>
      </c>
      <c r="AA602" s="149">
        <v>0</v>
      </c>
      <c r="AB602" s="149">
        <v>0</v>
      </c>
      <c r="AC602" s="149">
        <v>0</v>
      </c>
      <c r="AD602" s="149">
        <v>52</v>
      </c>
      <c r="AE602" s="149">
        <v>25</v>
      </c>
      <c r="AF602" s="149">
        <v>34</v>
      </c>
      <c r="AG602" s="149">
        <v>27</v>
      </c>
      <c r="AH602" s="149">
        <v>19</v>
      </c>
      <c r="AI602" s="149">
        <v>20</v>
      </c>
      <c r="AJ602" s="149">
        <v>17</v>
      </c>
      <c r="AK602" s="150">
        <v>89</v>
      </c>
      <c r="AL602" s="150">
        <v>2</v>
      </c>
      <c r="AM602" s="150">
        <v>64</v>
      </c>
      <c r="AN602" s="149">
        <v>30</v>
      </c>
      <c r="AO602" s="149">
        <v>89</v>
      </c>
      <c r="AP602" s="149">
        <v>4</v>
      </c>
      <c r="AQ602" s="149">
        <v>69</v>
      </c>
      <c r="AR602" s="149">
        <v>18</v>
      </c>
      <c r="AS602" s="149">
        <v>2</v>
      </c>
    </row>
    <row r="603" spans="1:45">
      <c r="A603" s="147" t="s">
        <v>260</v>
      </c>
      <c r="B603" s="147" t="s">
        <v>14</v>
      </c>
      <c r="C603" s="147" t="s">
        <v>18</v>
      </c>
      <c r="D603" s="147" t="s">
        <v>575</v>
      </c>
      <c r="E603" s="147" t="s">
        <v>451</v>
      </c>
      <c r="F603" s="149">
        <v>1716</v>
      </c>
      <c r="G603" s="149">
        <v>0</v>
      </c>
      <c r="H603" s="149">
        <v>751</v>
      </c>
      <c r="I603" s="149">
        <v>505</v>
      </c>
      <c r="J603" s="149">
        <v>1594</v>
      </c>
      <c r="K603" s="149">
        <v>45</v>
      </c>
      <c r="L603" s="149">
        <v>1</v>
      </c>
      <c r="M603" s="149">
        <v>36</v>
      </c>
      <c r="N603" s="149">
        <v>1121</v>
      </c>
      <c r="O603" s="149">
        <v>0</v>
      </c>
      <c r="P603" s="149">
        <v>527</v>
      </c>
      <c r="Q603" s="149">
        <v>987</v>
      </c>
      <c r="R603" s="149">
        <v>1041</v>
      </c>
      <c r="S603" s="149">
        <v>24</v>
      </c>
      <c r="T603" s="149">
        <v>18</v>
      </c>
      <c r="U603" s="149">
        <v>70</v>
      </c>
      <c r="V603" s="149">
        <v>50</v>
      </c>
      <c r="W603" s="149">
        <v>34</v>
      </c>
      <c r="X603" s="149">
        <v>60</v>
      </c>
      <c r="Y603" s="149">
        <v>14</v>
      </c>
      <c r="Z603" s="149">
        <v>56</v>
      </c>
      <c r="AA603" s="149">
        <v>0</v>
      </c>
      <c r="AB603" s="149">
        <v>0</v>
      </c>
      <c r="AC603" s="149">
        <v>2</v>
      </c>
      <c r="AD603" s="149">
        <v>52</v>
      </c>
      <c r="AE603" s="149">
        <v>30</v>
      </c>
      <c r="AF603" s="149">
        <v>38</v>
      </c>
      <c r="AG603" s="149">
        <v>9</v>
      </c>
      <c r="AH603" s="149">
        <v>4</v>
      </c>
      <c r="AI603" s="149">
        <v>3</v>
      </c>
      <c r="AJ603" s="149">
        <v>3</v>
      </c>
      <c r="AK603" s="150">
        <v>90</v>
      </c>
      <c r="AL603" s="150">
        <v>15</v>
      </c>
      <c r="AM603" s="150">
        <v>73</v>
      </c>
      <c r="AN603" s="149">
        <v>44</v>
      </c>
      <c r="AO603" s="149">
        <v>90</v>
      </c>
      <c r="AP603" s="149">
        <v>13</v>
      </c>
      <c r="AQ603" s="149">
        <v>46</v>
      </c>
      <c r="AR603" s="149">
        <v>38</v>
      </c>
      <c r="AS603" s="149">
        <v>6</v>
      </c>
    </row>
    <row r="604" spans="1:45">
      <c r="A604" s="147" t="s">
        <v>260</v>
      </c>
      <c r="B604" s="147" t="s">
        <v>14</v>
      </c>
      <c r="C604" s="147" t="s">
        <v>18</v>
      </c>
      <c r="D604" s="147" t="s">
        <v>575</v>
      </c>
      <c r="E604" s="147" t="s">
        <v>452</v>
      </c>
      <c r="F604" s="149">
        <v>1933</v>
      </c>
      <c r="G604" s="149">
        <v>0</v>
      </c>
      <c r="H604" s="149">
        <v>794</v>
      </c>
      <c r="I604" s="149">
        <v>572</v>
      </c>
      <c r="J604" s="149">
        <v>1765</v>
      </c>
      <c r="K604" s="149">
        <v>58</v>
      </c>
      <c r="L604" s="149">
        <v>5</v>
      </c>
      <c r="M604" s="149">
        <v>41</v>
      </c>
      <c r="N604" s="149">
        <v>1521</v>
      </c>
      <c r="O604" s="149">
        <v>0</v>
      </c>
      <c r="P604" s="149">
        <v>742</v>
      </c>
      <c r="Q604" s="149">
        <v>1172</v>
      </c>
      <c r="R604" s="149">
        <v>1439</v>
      </c>
      <c r="S604" s="149">
        <v>36</v>
      </c>
      <c r="T604" s="149">
        <v>39</v>
      </c>
      <c r="U604" s="149">
        <v>118</v>
      </c>
      <c r="V604" s="149">
        <v>67</v>
      </c>
      <c r="W604" s="149">
        <v>38</v>
      </c>
      <c r="X604" s="149">
        <v>60</v>
      </c>
      <c r="Y604" s="149">
        <v>27</v>
      </c>
      <c r="Z604" s="149">
        <v>56</v>
      </c>
      <c r="AA604" s="149">
        <v>0</v>
      </c>
      <c r="AB604" s="149">
        <v>0</v>
      </c>
      <c r="AC604" s="149">
        <v>2</v>
      </c>
      <c r="AD604" s="149">
        <v>52</v>
      </c>
      <c r="AE604" s="149">
        <v>33</v>
      </c>
      <c r="AF604" s="149">
        <v>39</v>
      </c>
      <c r="AG604" s="149">
        <v>9</v>
      </c>
      <c r="AH604" s="149">
        <v>2</v>
      </c>
      <c r="AI604" s="149">
        <v>2</v>
      </c>
      <c r="AJ604" s="149">
        <v>1</v>
      </c>
      <c r="AK604" s="150">
        <v>104</v>
      </c>
      <c r="AL604" s="150">
        <v>24</v>
      </c>
      <c r="AM604" s="150">
        <v>67</v>
      </c>
      <c r="AN604" s="149">
        <v>32</v>
      </c>
      <c r="AO604" s="149">
        <v>104</v>
      </c>
      <c r="AP604" s="149">
        <v>26</v>
      </c>
      <c r="AQ604" s="149">
        <v>39</v>
      </c>
      <c r="AR604" s="149">
        <v>49</v>
      </c>
      <c r="AS604" s="149">
        <v>16</v>
      </c>
    </row>
    <row r="605" spans="1:45">
      <c r="A605" s="147" t="s">
        <v>260</v>
      </c>
      <c r="B605" s="147" t="s">
        <v>14</v>
      </c>
      <c r="C605" s="147" t="s">
        <v>18</v>
      </c>
      <c r="D605" s="147" t="s">
        <v>575</v>
      </c>
      <c r="E605" s="147" t="s">
        <v>453</v>
      </c>
      <c r="F605" s="149">
        <v>2112</v>
      </c>
      <c r="G605" s="149">
        <v>1</v>
      </c>
      <c r="H605" s="149">
        <v>944</v>
      </c>
      <c r="I605" s="149">
        <v>639</v>
      </c>
      <c r="J605" s="149">
        <v>2076</v>
      </c>
      <c r="K605" s="149">
        <v>67</v>
      </c>
      <c r="L605" s="149">
        <v>2</v>
      </c>
      <c r="M605" s="149">
        <v>56</v>
      </c>
      <c r="N605" s="149">
        <v>2096</v>
      </c>
      <c r="O605" s="149">
        <v>0</v>
      </c>
      <c r="P605" s="149">
        <v>1337</v>
      </c>
      <c r="Q605" s="149">
        <v>1444</v>
      </c>
      <c r="R605" s="149">
        <v>1993</v>
      </c>
      <c r="S605" s="149">
        <v>50</v>
      </c>
      <c r="T605" s="149">
        <v>44</v>
      </c>
      <c r="U605" s="149">
        <v>254</v>
      </c>
      <c r="V605" s="149">
        <v>65</v>
      </c>
      <c r="W605" s="149">
        <v>44</v>
      </c>
      <c r="X605" s="149">
        <v>60</v>
      </c>
      <c r="Y605" s="149">
        <v>19</v>
      </c>
      <c r="Z605" s="149">
        <v>56</v>
      </c>
      <c r="AA605" s="149">
        <v>0</v>
      </c>
      <c r="AB605" s="149">
        <v>0</v>
      </c>
      <c r="AC605" s="149">
        <v>2</v>
      </c>
      <c r="AD605" s="149">
        <v>52</v>
      </c>
      <c r="AE605" s="149">
        <v>50</v>
      </c>
      <c r="AF605" s="149">
        <v>46</v>
      </c>
      <c r="AG605" s="149">
        <v>12</v>
      </c>
      <c r="AH605" s="149">
        <v>3</v>
      </c>
      <c r="AI605" s="149">
        <v>7</v>
      </c>
      <c r="AJ605" s="149">
        <v>7</v>
      </c>
      <c r="AK605" s="150">
        <v>128</v>
      </c>
      <c r="AL605" s="150">
        <v>50</v>
      </c>
      <c r="AM605" s="150">
        <v>66</v>
      </c>
      <c r="AN605" s="149">
        <v>30</v>
      </c>
      <c r="AO605" s="149">
        <v>128</v>
      </c>
      <c r="AP605" s="149">
        <v>46</v>
      </c>
      <c r="AQ605" s="149">
        <v>46</v>
      </c>
      <c r="AR605" s="149">
        <v>55</v>
      </c>
      <c r="AS605" s="149">
        <v>27</v>
      </c>
    </row>
    <row r="606" spans="1:45">
      <c r="A606" s="147" t="s">
        <v>260</v>
      </c>
      <c r="B606" s="147" t="s">
        <v>14</v>
      </c>
      <c r="C606" s="147" t="s">
        <v>18</v>
      </c>
      <c r="D606" s="147" t="s">
        <v>576</v>
      </c>
      <c r="E606" s="147" t="s">
        <v>449</v>
      </c>
      <c r="F606" s="149">
        <v>1430</v>
      </c>
      <c r="G606" s="149">
        <v>0</v>
      </c>
      <c r="H606" s="149">
        <v>648</v>
      </c>
      <c r="I606" s="149">
        <v>95</v>
      </c>
      <c r="J606" s="149">
        <v>1392</v>
      </c>
      <c r="K606" s="149">
        <v>12</v>
      </c>
      <c r="L606" s="149"/>
      <c r="M606" s="149">
        <v>12</v>
      </c>
      <c r="N606" s="149">
        <v>244</v>
      </c>
      <c r="O606" s="149">
        <v>0</v>
      </c>
      <c r="P606" s="149">
        <v>244</v>
      </c>
      <c r="Q606" s="149">
        <v>197</v>
      </c>
      <c r="R606" s="149">
        <v>244</v>
      </c>
      <c r="S606" s="149">
        <v>9</v>
      </c>
      <c r="T606" s="149">
        <v>0</v>
      </c>
      <c r="U606" s="149">
        <v>14</v>
      </c>
      <c r="V606" s="149">
        <v>12</v>
      </c>
      <c r="W606" s="149">
        <v>8</v>
      </c>
      <c r="X606" s="149">
        <v>60</v>
      </c>
      <c r="Y606" s="149">
        <v>4</v>
      </c>
      <c r="Z606" s="149">
        <v>56</v>
      </c>
      <c r="AA606" s="149">
        <v>0</v>
      </c>
      <c r="AB606" s="149">
        <v>0</v>
      </c>
      <c r="AC606" s="149">
        <v>0</v>
      </c>
      <c r="AD606" s="149">
        <v>52</v>
      </c>
      <c r="AE606" s="149">
        <v>2</v>
      </c>
      <c r="AF606" s="149">
        <v>10</v>
      </c>
      <c r="AG606" s="149">
        <v>2</v>
      </c>
      <c r="AH606" s="149">
        <v>3</v>
      </c>
      <c r="AI606" s="149">
        <v>8</v>
      </c>
      <c r="AJ606" s="149">
        <v>6</v>
      </c>
      <c r="AK606" s="150">
        <v>25</v>
      </c>
      <c r="AL606" s="150">
        <v>37</v>
      </c>
      <c r="AM606" s="150">
        <v>0</v>
      </c>
      <c r="AN606" s="149">
        <v>0</v>
      </c>
      <c r="AO606" s="149">
        <v>25</v>
      </c>
      <c r="AP606" s="149">
        <v>18</v>
      </c>
      <c r="AQ606" s="149">
        <v>2</v>
      </c>
      <c r="AR606" s="149">
        <v>20</v>
      </c>
      <c r="AS606" s="149">
        <v>3</v>
      </c>
    </row>
    <row r="607" spans="1:45">
      <c r="A607" s="147" t="s">
        <v>260</v>
      </c>
      <c r="B607" s="147" t="s">
        <v>14</v>
      </c>
      <c r="C607" s="147" t="s">
        <v>18</v>
      </c>
      <c r="D607" s="147" t="s">
        <v>576</v>
      </c>
      <c r="E607" s="147" t="s">
        <v>451</v>
      </c>
      <c r="F607" s="149">
        <v>846</v>
      </c>
      <c r="G607" s="149">
        <v>0</v>
      </c>
      <c r="H607" s="149">
        <v>382</v>
      </c>
      <c r="I607" s="149">
        <v>53</v>
      </c>
      <c r="J607" s="149">
        <v>762</v>
      </c>
      <c r="K607" s="149">
        <v>18</v>
      </c>
      <c r="L607" s="149"/>
      <c r="M607" s="149">
        <v>18</v>
      </c>
      <c r="N607" s="149">
        <v>511</v>
      </c>
      <c r="O607" s="149">
        <v>0</v>
      </c>
      <c r="P607" s="149">
        <v>511</v>
      </c>
      <c r="Q607" s="149">
        <v>368</v>
      </c>
      <c r="R607" s="149">
        <v>511</v>
      </c>
      <c r="S607" s="149">
        <v>20</v>
      </c>
      <c r="T607" s="149">
        <v>12</v>
      </c>
      <c r="U607" s="149">
        <v>85</v>
      </c>
      <c r="V607" s="149">
        <v>23</v>
      </c>
      <c r="W607" s="149">
        <v>13</v>
      </c>
      <c r="X607" s="149">
        <v>60</v>
      </c>
      <c r="Y607" s="149">
        <v>10</v>
      </c>
      <c r="Z607" s="149">
        <v>56</v>
      </c>
      <c r="AA607" s="149">
        <v>0</v>
      </c>
      <c r="AB607" s="149">
        <v>0</v>
      </c>
      <c r="AC607" s="149">
        <v>0</v>
      </c>
      <c r="AD607" s="149">
        <v>52</v>
      </c>
      <c r="AE607" s="149">
        <v>3</v>
      </c>
      <c r="AF607" s="149">
        <v>14</v>
      </c>
      <c r="AG607" s="149">
        <v>2</v>
      </c>
      <c r="AH607" s="149">
        <v>2</v>
      </c>
      <c r="AI607" s="149">
        <v>1</v>
      </c>
      <c r="AJ607" s="149">
        <v>1</v>
      </c>
      <c r="AK607" s="150">
        <v>31</v>
      </c>
      <c r="AL607" s="150">
        <v>31</v>
      </c>
      <c r="AM607" s="150">
        <v>0</v>
      </c>
      <c r="AN607" s="149">
        <v>0</v>
      </c>
      <c r="AO607" s="149">
        <v>31</v>
      </c>
      <c r="AP607" s="149">
        <v>29</v>
      </c>
      <c r="AQ607" s="149">
        <v>0</v>
      </c>
      <c r="AR607" s="149">
        <v>32</v>
      </c>
      <c r="AS607" s="149">
        <v>0</v>
      </c>
    </row>
    <row r="608" spans="1:45">
      <c r="A608" s="147" t="s">
        <v>260</v>
      </c>
      <c r="B608" s="147" t="s">
        <v>14</v>
      </c>
      <c r="C608" s="147" t="s">
        <v>18</v>
      </c>
      <c r="D608" s="147" t="s">
        <v>576</v>
      </c>
      <c r="E608" s="147" t="s">
        <v>452</v>
      </c>
      <c r="F608" s="149">
        <v>900</v>
      </c>
      <c r="G608" s="149">
        <v>0</v>
      </c>
      <c r="H608" s="149">
        <v>417</v>
      </c>
      <c r="I608" s="149">
        <v>80</v>
      </c>
      <c r="J608" s="149">
        <v>886</v>
      </c>
      <c r="K608" s="149">
        <v>28</v>
      </c>
      <c r="L608" s="149"/>
      <c r="M608" s="149">
        <v>31</v>
      </c>
      <c r="N608" s="149">
        <v>839</v>
      </c>
      <c r="O608" s="149">
        <v>0</v>
      </c>
      <c r="P608" s="149">
        <v>839</v>
      </c>
      <c r="Q608" s="149">
        <v>539</v>
      </c>
      <c r="R608" s="149">
        <v>839</v>
      </c>
      <c r="S608" s="149">
        <v>20</v>
      </c>
      <c r="T608" s="149">
        <v>15</v>
      </c>
      <c r="U608" s="149">
        <v>95</v>
      </c>
      <c r="V608" s="149">
        <v>30</v>
      </c>
      <c r="W608" s="149">
        <v>20</v>
      </c>
      <c r="X608" s="149">
        <v>60</v>
      </c>
      <c r="Y608" s="149">
        <v>5</v>
      </c>
      <c r="Z608" s="149">
        <v>56</v>
      </c>
      <c r="AA608" s="149">
        <v>0</v>
      </c>
      <c r="AB608" s="149">
        <v>0</v>
      </c>
      <c r="AC608" s="149">
        <v>5</v>
      </c>
      <c r="AD608" s="149">
        <v>52</v>
      </c>
      <c r="AE608" s="149">
        <v>5</v>
      </c>
      <c r="AF608" s="149">
        <v>22</v>
      </c>
      <c r="AG608" s="149">
        <v>2</v>
      </c>
      <c r="AH608" s="149">
        <v>2</v>
      </c>
      <c r="AI608" s="149">
        <v>0</v>
      </c>
      <c r="AJ608" s="149">
        <v>1</v>
      </c>
      <c r="AK608" s="150">
        <v>47</v>
      </c>
      <c r="AL608" s="150">
        <v>47</v>
      </c>
      <c r="AM608" s="150">
        <v>0</v>
      </c>
      <c r="AN608" s="149">
        <v>0</v>
      </c>
      <c r="AO608" s="149">
        <v>47</v>
      </c>
      <c r="AP608" s="149">
        <v>33</v>
      </c>
      <c r="AQ608" s="149">
        <v>0</v>
      </c>
      <c r="AR608" s="149">
        <v>47</v>
      </c>
      <c r="AS608" s="149">
        <v>3</v>
      </c>
    </row>
    <row r="609" spans="1:45">
      <c r="A609" s="147" t="s">
        <v>260</v>
      </c>
      <c r="B609" s="147" t="s">
        <v>14</v>
      </c>
      <c r="C609" s="147" t="s">
        <v>18</v>
      </c>
      <c r="D609" s="147" t="s">
        <v>576</v>
      </c>
      <c r="E609" s="147" t="s">
        <v>453</v>
      </c>
      <c r="F609" s="149">
        <v>1097</v>
      </c>
      <c r="G609" s="149">
        <v>2</v>
      </c>
      <c r="H609" s="149">
        <v>511</v>
      </c>
      <c r="I609" s="149">
        <v>125</v>
      </c>
      <c r="J609" s="149">
        <v>1024</v>
      </c>
      <c r="K609" s="149">
        <v>40</v>
      </c>
      <c r="L609" s="149">
        <v>7</v>
      </c>
      <c r="M609" s="149">
        <v>37</v>
      </c>
      <c r="N609" s="149">
        <v>1104</v>
      </c>
      <c r="O609" s="149">
        <v>2</v>
      </c>
      <c r="P609" s="149">
        <v>1104</v>
      </c>
      <c r="Q609" s="149">
        <v>763</v>
      </c>
      <c r="R609" s="149">
        <v>1104</v>
      </c>
      <c r="S609" s="149">
        <v>22</v>
      </c>
      <c r="T609" s="149">
        <v>18</v>
      </c>
      <c r="U609" s="149">
        <v>102</v>
      </c>
      <c r="V609" s="149">
        <v>40</v>
      </c>
      <c r="W609" s="149">
        <v>34</v>
      </c>
      <c r="X609" s="149">
        <v>60</v>
      </c>
      <c r="Y609" s="149"/>
      <c r="Z609" s="149">
        <v>56</v>
      </c>
      <c r="AA609" s="149">
        <v>0</v>
      </c>
      <c r="AB609" s="149">
        <v>0</v>
      </c>
      <c r="AC609" s="149">
        <v>6</v>
      </c>
      <c r="AD609" s="149">
        <v>52</v>
      </c>
      <c r="AE609" s="149">
        <v>16</v>
      </c>
      <c r="AF609" s="149">
        <v>22</v>
      </c>
      <c r="AG609" s="149">
        <v>4</v>
      </c>
      <c r="AH609" s="149">
        <v>5</v>
      </c>
      <c r="AI609" s="149">
        <v>4</v>
      </c>
      <c r="AJ609" s="149">
        <v>5</v>
      </c>
      <c r="AK609" s="150">
        <v>86</v>
      </c>
      <c r="AL609" s="150">
        <v>64</v>
      </c>
      <c r="AM609" s="150">
        <v>0</v>
      </c>
      <c r="AN609" s="149">
        <v>0</v>
      </c>
      <c r="AO609" s="149">
        <v>86</v>
      </c>
      <c r="AP609" s="149">
        <v>50</v>
      </c>
      <c r="AQ609" s="149">
        <v>16</v>
      </c>
      <c r="AR609" s="149">
        <v>65</v>
      </c>
      <c r="AS609" s="149">
        <v>5</v>
      </c>
    </row>
    <row r="610" spans="1:45">
      <c r="A610" s="147" t="s">
        <v>260</v>
      </c>
      <c r="B610" s="147" t="s">
        <v>14</v>
      </c>
      <c r="C610" s="147" t="s">
        <v>18</v>
      </c>
      <c r="D610" s="147" t="s">
        <v>577</v>
      </c>
      <c r="E610" s="147" t="s">
        <v>449</v>
      </c>
      <c r="F610" s="149">
        <v>4639</v>
      </c>
      <c r="G610" s="149">
        <v>0</v>
      </c>
      <c r="H610" s="149">
        <v>2353</v>
      </c>
      <c r="I610" s="149">
        <v>3554</v>
      </c>
      <c r="J610" s="149">
        <v>5239</v>
      </c>
      <c r="K610" s="149">
        <v>15</v>
      </c>
      <c r="L610" s="149">
        <v>0</v>
      </c>
      <c r="M610" s="149">
        <v>15</v>
      </c>
      <c r="N610" s="149">
        <v>483</v>
      </c>
      <c r="O610" s="149">
        <v>0</v>
      </c>
      <c r="P610" s="149">
        <v>483</v>
      </c>
      <c r="Q610" s="149">
        <v>211</v>
      </c>
      <c r="R610" s="149">
        <v>483</v>
      </c>
      <c r="S610" s="149">
        <v>12</v>
      </c>
      <c r="T610" s="149">
        <v>2</v>
      </c>
      <c r="U610" s="149">
        <v>6</v>
      </c>
      <c r="V610" s="149">
        <v>15</v>
      </c>
      <c r="W610" s="149">
        <v>9</v>
      </c>
      <c r="X610" s="149">
        <v>60</v>
      </c>
      <c r="Y610" s="149">
        <v>6</v>
      </c>
      <c r="Z610" s="149">
        <v>56</v>
      </c>
      <c r="AA610" s="149">
        <v>0</v>
      </c>
      <c r="AB610" s="149">
        <v>0</v>
      </c>
      <c r="AC610" s="149">
        <v>0</v>
      </c>
      <c r="AD610" s="149">
        <v>52</v>
      </c>
      <c r="AE610" s="149">
        <v>4</v>
      </c>
      <c r="AF610" s="149">
        <v>12</v>
      </c>
      <c r="AG610" s="149">
        <v>0</v>
      </c>
      <c r="AH610" s="149">
        <v>0</v>
      </c>
      <c r="AI610" s="149">
        <v>0</v>
      </c>
      <c r="AJ610" s="149">
        <v>0</v>
      </c>
      <c r="AK610" s="150">
        <v>34</v>
      </c>
      <c r="AL610" s="150">
        <v>21</v>
      </c>
      <c r="AM610" s="150">
        <v>13</v>
      </c>
      <c r="AN610" s="149">
        <v>0</v>
      </c>
      <c r="AO610" s="149">
        <v>34</v>
      </c>
      <c r="AP610" s="149">
        <v>4</v>
      </c>
      <c r="AQ610" s="149">
        <v>14</v>
      </c>
      <c r="AR610" s="149">
        <v>10</v>
      </c>
      <c r="AS610" s="149">
        <v>10</v>
      </c>
    </row>
    <row r="611" spans="1:45">
      <c r="A611" s="147" t="s">
        <v>260</v>
      </c>
      <c r="B611" s="147" t="s">
        <v>14</v>
      </c>
      <c r="C611" s="147" t="s">
        <v>18</v>
      </c>
      <c r="D611" s="147" t="s">
        <v>577</v>
      </c>
      <c r="E611" s="147" t="s">
        <v>451</v>
      </c>
      <c r="F611" s="149">
        <v>2094</v>
      </c>
      <c r="G611" s="149">
        <v>0</v>
      </c>
      <c r="H611" s="149">
        <v>1109</v>
      </c>
      <c r="I611" s="149">
        <v>1485</v>
      </c>
      <c r="J611" s="149">
        <v>2445</v>
      </c>
      <c r="K611" s="149">
        <v>35</v>
      </c>
      <c r="L611" s="149">
        <v>0</v>
      </c>
      <c r="M611" s="149">
        <v>35</v>
      </c>
      <c r="N611" s="149">
        <v>999</v>
      </c>
      <c r="O611" s="149">
        <v>0</v>
      </c>
      <c r="P611" s="149">
        <v>999</v>
      </c>
      <c r="Q611" s="149">
        <v>436</v>
      </c>
      <c r="R611" s="149">
        <v>999</v>
      </c>
      <c r="S611" s="149">
        <v>17</v>
      </c>
      <c r="T611" s="149">
        <v>17</v>
      </c>
      <c r="U611" s="149">
        <v>12</v>
      </c>
      <c r="V611" s="149">
        <v>35</v>
      </c>
      <c r="W611" s="149">
        <v>15</v>
      </c>
      <c r="X611" s="149">
        <v>60</v>
      </c>
      <c r="Y611" s="149">
        <v>20</v>
      </c>
      <c r="Z611" s="149">
        <v>56</v>
      </c>
      <c r="AA611" s="149">
        <v>0</v>
      </c>
      <c r="AB611" s="149">
        <v>0</v>
      </c>
      <c r="AC611" s="149">
        <v>0</v>
      </c>
      <c r="AD611" s="149">
        <v>52</v>
      </c>
      <c r="AE611" s="149">
        <v>18</v>
      </c>
      <c r="AF611" s="149">
        <v>19</v>
      </c>
      <c r="AG611" s="149">
        <v>0</v>
      </c>
      <c r="AH611" s="149">
        <v>0</v>
      </c>
      <c r="AI611" s="149">
        <v>0</v>
      </c>
      <c r="AJ611" s="149">
        <v>0</v>
      </c>
      <c r="AK611" s="150">
        <v>67</v>
      </c>
      <c r="AL611" s="150">
        <v>54</v>
      </c>
      <c r="AM611" s="150">
        <v>13</v>
      </c>
      <c r="AN611" s="149">
        <v>0</v>
      </c>
      <c r="AO611" s="149">
        <v>67</v>
      </c>
      <c r="AP611" s="149">
        <v>18</v>
      </c>
      <c r="AQ611" s="149">
        <v>20</v>
      </c>
      <c r="AR611" s="149">
        <v>19</v>
      </c>
      <c r="AS611" s="149">
        <v>28</v>
      </c>
    </row>
    <row r="612" spans="1:45">
      <c r="A612" s="147" t="s">
        <v>260</v>
      </c>
      <c r="B612" s="147" t="s">
        <v>14</v>
      </c>
      <c r="C612" s="147" t="s">
        <v>18</v>
      </c>
      <c r="D612" s="147" t="s">
        <v>577</v>
      </c>
      <c r="E612" s="147" t="s">
        <v>452</v>
      </c>
      <c r="F612" s="149">
        <v>2492</v>
      </c>
      <c r="G612" s="149">
        <v>0</v>
      </c>
      <c r="H612" s="149">
        <v>1136</v>
      </c>
      <c r="I612" s="149">
        <v>1591</v>
      </c>
      <c r="J612" s="149">
        <v>2549</v>
      </c>
      <c r="K612" s="149">
        <v>55</v>
      </c>
      <c r="L612" s="149">
        <v>4</v>
      </c>
      <c r="M612" s="149">
        <v>50</v>
      </c>
      <c r="N612" s="149">
        <v>1761</v>
      </c>
      <c r="O612" s="149">
        <v>0</v>
      </c>
      <c r="P612" s="149">
        <v>1590</v>
      </c>
      <c r="Q612" s="149">
        <v>720</v>
      </c>
      <c r="R612" s="149">
        <v>1761</v>
      </c>
      <c r="S612" s="149">
        <v>37</v>
      </c>
      <c r="T612" s="149">
        <v>30</v>
      </c>
      <c r="U612" s="149">
        <v>13</v>
      </c>
      <c r="V612" s="149">
        <v>55</v>
      </c>
      <c r="W612" s="149">
        <v>20</v>
      </c>
      <c r="X612" s="149">
        <v>60</v>
      </c>
      <c r="Y612" s="149">
        <v>29</v>
      </c>
      <c r="Z612" s="149">
        <v>56</v>
      </c>
      <c r="AA612" s="149">
        <v>0</v>
      </c>
      <c r="AB612" s="149">
        <v>0</v>
      </c>
      <c r="AC612" s="149">
        <v>6</v>
      </c>
      <c r="AD612" s="149">
        <v>52</v>
      </c>
      <c r="AE612" s="149">
        <v>24</v>
      </c>
      <c r="AF612" s="149">
        <v>27</v>
      </c>
      <c r="AG612" s="149">
        <v>2</v>
      </c>
      <c r="AH612" s="149">
        <v>0</v>
      </c>
      <c r="AI612" s="149">
        <v>0</v>
      </c>
      <c r="AJ612" s="149">
        <v>0</v>
      </c>
      <c r="AK612" s="150">
        <v>102</v>
      </c>
      <c r="AL612" s="150">
        <v>80</v>
      </c>
      <c r="AM612" s="150">
        <v>22</v>
      </c>
      <c r="AN612" s="149">
        <v>0</v>
      </c>
      <c r="AO612" s="149">
        <v>102</v>
      </c>
      <c r="AP612" s="149">
        <v>27</v>
      </c>
      <c r="AQ612" s="149">
        <v>21</v>
      </c>
      <c r="AR612" s="149">
        <v>35</v>
      </c>
      <c r="AS612" s="149">
        <v>46</v>
      </c>
    </row>
    <row r="613" spans="1:45">
      <c r="A613" s="147" t="s">
        <v>260</v>
      </c>
      <c r="B613" s="147" t="s">
        <v>14</v>
      </c>
      <c r="C613" s="147" t="s">
        <v>18</v>
      </c>
      <c r="D613" s="147" t="s">
        <v>577</v>
      </c>
      <c r="E613" s="147" t="s">
        <v>453</v>
      </c>
      <c r="F613" s="149">
        <v>2541</v>
      </c>
      <c r="G613" s="149">
        <v>1</v>
      </c>
      <c r="H613" s="149">
        <v>1218</v>
      </c>
      <c r="I613" s="149">
        <v>1818</v>
      </c>
      <c r="J613" s="149">
        <v>2654</v>
      </c>
      <c r="K613" s="149">
        <v>84</v>
      </c>
      <c r="L613" s="149">
        <v>4</v>
      </c>
      <c r="M613" s="149">
        <v>84</v>
      </c>
      <c r="N613" s="149">
        <v>2835</v>
      </c>
      <c r="O613" s="149">
        <v>0</v>
      </c>
      <c r="P613" s="149">
        <v>2835</v>
      </c>
      <c r="Q613" s="149">
        <v>1057</v>
      </c>
      <c r="R613" s="149">
        <v>2835</v>
      </c>
      <c r="S613" s="149">
        <v>63</v>
      </c>
      <c r="T613" s="149">
        <v>80</v>
      </c>
      <c r="U613" s="149">
        <v>47</v>
      </c>
      <c r="V613" s="149">
        <v>83</v>
      </c>
      <c r="W613" s="149">
        <v>30</v>
      </c>
      <c r="X613" s="149">
        <v>60</v>
      </c>
      <c r="Y613" s="149">
        <v>40</v>
      </c>
      <c r="Z613" s="149">
        <v>56</v>
      </c>
      <c r="AA613" s="149">
        <v>0</v>
      </c>
      <c r="AB613" s="149">
        <v>0</v>
      </c>
      <c r="AC613" s="149">
        <v>13</v>
      </c>
      <c r="AD613" s="149">
        <v>52</v>
      </c>
      <c r="AE613" s="149">
        <v>71</v>
      </c>
      <c r="AF613" s="149">
        <v>54</v>
      </c>
      <c r="AG613" s="149">
        <v>33</v>
      </c>
      <c r="AH613" s="149">
        <v>13</v>
      </c>
      <c r="AI613" s="149">
        <v>25</v>
      </c>
      <c r="AJ613" s="149">
        <v>16</v>
      </c>
      <c r="AK613" s="150">
        <v>161</v>
      </c>
      <c r="AL613" s="150">
        <v>138</v>
      </c>
      <c r="AM613" s="150">
        <v>23</v>
      </c>
      <c r="AN613" s="149">
        <v>0</v>
      </c>
      <c r="AO613" s="149">
        <v>161</v>
      </c>
      <c r="AP613" s="149">
        <v>130</v>
      </c>
      <c r="AQ613" s="149">
        <v>14</v>
      </c>
      <c r="AR613" s="149">
        <v>36</v>
      </c>
      <c r="AS613" s="149">
        <v>111</v>
      </c>
    </row>
  </sheetData>
  <pageMargins left="0" right="0" top="0" bottom="0" header="0" footer="0"/>
  <headerFooter>
    <oddFooter>&amp;R_x000D_&amp;1#&amp;"Aptos"&amp;10&amp;K000000 Official Use Only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52D3B-F891-4BC4-A380-4E9455283DF5}">
  <dimension ref="A1:D74"/>
  <sheetViews>
    <sheetView topLeftCell="A3" workbookViewId="0">
      <selection activeCell="D16" sqref="D16"/>
    </sheetView>
  </sheetViews>
  <sheetFormatPr defaultRowHeight="14.5"/>
  <cols>
    <col min="1" max="1" width="36" style="154" customWidth="1"/>
    <col min="2" max="2" width="15" style="154" bestFit="1" customWidth="1"/>
    <col min="3" max="3" width="15.90625" style="154" bestFit="1" customWidth="1"/>
    <col min="4" max="4" width="17.6328125" style="155" customWidth="1"/>
    <col min="5" max="16384" width="8.7265625" style="154"/>
  </cols>
  <sheetData>
    <row r="1" spans="1:4" ht="18.5">
      <c r="A1" s="153" t="s">
        <v>579</v>
      </c>
    </row>
    <row r="3" spans="1:4">
      <c r="B3" s="157" t="s">
        <v>602</v>
      </c>
      <c r="C3" s="157" t="s">
        <v>603</v>
      </c>
      <c r="D3" s="166" t="s">
        <v>199</v>
      </c>
    </row>
    <row r="4" spans="1:4">
      <c r="B4" s="156" t="s">
        <v>580</v>
      </c>
      <c r="C4" s="156" t="s">
        <v>580</v>
      </c>
      <c r="D4" s="166"/>
    </row>
    <row r="5" spans="1:4" hidden="1">
      <c r="A5" s="156" t="s">
        <v>581</v>
      </c>
      <c r="B5" s="154">
        <v>99467.93</v>
      </c>
      <c r="C5" s="154">
        <v>37347.5</v>
      </c>
    </row>
    <row r="6" spans="1:4" hidden="1">
      <c r="A6" s="156" t="s">
        <v>582</v>
      </c>
      <c r="B6" s="154">
        <v>23454.28</v>
      </c>
      <c r="C6" s="154">
        <v>8830.36</v>
      </c>
    </row>
    <row r="7" spans="1:4">
      <c r="A7" s="156" t="s">
        <v>48</v>
      </c>
      <c r="B7" s="154">
        <v>8435.65</v>
      </c>
      <c r="C7" s="154">
        <v>4138.51</v>
      </c>
      <c r="D7" s="155">
        <f>C7/B7</f>
        <v>0.49059764214968621</v>
      </c>
    </row>
    <row r="8" spans="1:4">
      <c r="A8" s="156" t="s">
        <v>49</v>
      </c>
      <c r="B8" s="154">
        <v>1197.6199999999999</v>
      </c>
      <c r="C8" s="154">
        <v>366.18</v>
      </c>
      <c r="D8" s="155">
        <f t="shared" ref="D8:D71" si="0">C8/B8</f>
        <v>0.30575641689350547</v>
      </c>
    </row>
    <row r="9" spans="1:4">
      <c r="A9" s="156" t="s">
        <v>50</v>
      </c>
      <c r="B9" s="154">
        <v>1488.25</v>
      </c>
      <c r="C9" s="154">
        <v>554.57000000000005</v>
      </c>
      <c r="D9" s="155">
        <f t="shared" si="0"/>
        <v>0.37263228624223083</v>
      </c>
    </row>
    <row r="10" spans="1:4">
      <c r="A10" s="156" t="s">
        <v>51</v>
      </c>
      <c r="B10" s="154">
        <v>1362.88</v>
      </c>
      <c r="C10" s="154">
        <v>917.98</v>
      </c>
      <c r="D10" s="155">
        <f t="shared" si="0"/>
        <v>0.6735589340220709</v>
      </c>
    </row>
    <row r="11" spans="1:4">
      <c r="A11" s="156" t="s">
        <v>52</v>
      </c>
      <c r="B11" s="154">
        <v>1946.82</v>
      </c>
      <c r="C11" s="154">
        <v>618.12</v>
      </c>
      <c r="D11" s="155">
        <f t="shared" si="0"/>
        <v>0.31750238851049406</v>
      </c>
    </row>
    <row r="12" spans="1:4">
      <c r="A12" s="156" t="s">
        <v>53</v>
      </c>
      <c r="B12" s="154">
        <v>2088.02</v>
      </c>
      <c r="C12" s="154">
        <v>951.77</v>
      </c>
      <c r="D12" s="155">
        <f t="shared" si="0"/>
        <v>0.45582417792933017</v>
      </c>
    </row>
    <row r="13" spans="1:4">
      <c r="A13" s="156" t="s">
        <v>54</v>
      </c>
      <c r="B13" s="154">
        <v>1290.8499999999999</v>
      </c>
      <c r="C13" s="154">
        <v>217.43</v>
      </c>
      <c r="D13" s="155">
        <f t="shared" si="0"/>
        <v>0.16843940039508853</v>
      </c>
    </row>
    <row r="14" spans="1:4">
      <c r="A14" s="156" t="s">
        <v>55</v>
      </c>
      <c r="B14" s="154">
        <v>1878.54</v>
      </c>
      <c r="C14" s="154">
        <v>220.96</v>
      </c>
      <c r="D14" s="155">
        <f t="shared" si="0"/>
        <v>0.11762326061728789</v>
      </c>
    </row>
    <row r="15" spans="1:4">
      <c r="A15" s="156" t="s">
        <v>56</v>
      </c>
      <c r="B15" s="154">
        <v>878.05</v>
      </c>
      <c r="C15" s="154">
        <v>245.96</v>
      </c>
      <c r="D15" s="155">
        <f t="shared" si="0"/>
        <v>0.28012072205455274</v>
      </c>
    </row>
    <row r="16" spans="1:4">
      <c r="A16" s="156" t="s">
        <v>583</v>
      </c>
      <c r="B16" s="154">
        <v>1876.85</v>
      </c>
      <c r="C16" s="154">
        <v>380.46</v>
      </c>
      <c r="D16" s="155">
        <f t="shared" si="0"/>
        <v>0.20271199083570876</v>
      </c>
    </row>
    <row r="17" spans="1:4">
      <c r="A17" s="156" t="s">
        <v>58</v>
      </c>
      <c r="B17" s="154">
        <v>1010.75</v>
      </c>
      <c r="C17" s="154">
        <v>218.43</v>
      </c>
      <c r="D17" s="155">
        <f t="shared" si="0"/>
        <v>0.21610685134800892</v>
      </c>
    </row>
    <row r="18" spans="1:4" hidden="1">
      <c r="A18" s="156" t="s">
        <v>584</v>
      </c>
      <c r="B18" s="154">
        <v>13023.19</v>
      </c>
      <c r="C18" s="154">
        <v>2819.74</v>
      </c>
      <c r="D18" s="155">
        <f t="shared" si="0"/>
        <v>0.21651684418333755</v>
      </c>
    </row>
    <row r="19" spans="1:4">
      <c r="A19" s="156" t="s">
        <v>34</v>
      </c>
      <c r="B19" s="154">
        <v>892.72</v>
      </c>
      <c r="C19" s="154">
        <v>142.35</v>
      </c>
      <c r="D19" s="155">
        <f t="shared" si="0"/>
        <v>0.15945649251725064</v>
      </c>
    </row>
    <row r="20" spans="1:4">
      <c r="A20" s="156" t="s">
        <v>33</v>
      </c>
      <c r="B20" s="154">
        <v>543.04999999999995</v>
      </c>
      <c r="C20" s="154">
        <v>138.47</v>
      </c>
      <c r="D20" s="155">
        <f t="shared" si="0"/>
        <v>0.2549857287542584</v>
      </c>
    </row>
    <row r="21" spans="1:4">
      <c r="A21" s="156" t="s">
        <v>59</v>
      </c>
      <c r="B21" s="154">
        <v>324.35000000000002</v>
      </c>
      <c r="C21" s="154">
        <v>73.569999999999993</v>
      </c>
      <c r="D21" s="155">
        <f t="shared" si="0"/>
        <v>0.22682287652227529</v>
      </c>
    </row>
    <row r="22" spans="1:4">
      <c r="A22" s="156" t="s">
        <v>32</v>
      </c>
      <c r="B22" s="154">
        <v>805.78</v>
      </c>
      <c r="C22" s="154">
        <v>120.54</v>
      </c>
      <c r="D22" s="155">
        <f t="shared" si="0"/>
        <v>0.1495941820347986</v>
      </c>
    </row>
    <row r="23" spans="1:4">
      <c r="A23" s="156" t="s">
        <v>31</v>
      </c>
      <c r="B23" s="154">
        <v>770.59</v>
      </c>
      <c r="C23" s="154">
        <v>206.5</v>
      </c>
      <c r="D23" s="155">
        <f t="shared" si="0"/>
        <v>0.26797648555003306</v>
      </c>
    </row>
    <row r="24" spans="1:4">
      <c r="A24" s="156" t="s">
        <v>30</v>
      </c>
      <c r="B24" s="154">
        <v>847.25</v>
      </c>
      <c r="C24" s="154">
        <v>176.65</v>
      </c>
      <c r="D24" s="155">
        <f t="shared" si="0"/>
        <v>0.20849808203009737</v>
      </c>
    </row>
    <row r="25" spans="1:4">
      <c r="A25" s="156" t="s">
        <v>29</v>
      </c>
      <c r="B25" s="154">
        <v>1335.99</v>
      </c>
      <c r="C25" s="154">
        <v>525.55999999999995</v>
      </c>
      <c r="D25" s="155">
        <f t="shared" si="0"/>
        <v>0.39338617804025477</v>
      </c>
    </row>
    <row r="26" spans="1:4">
      <c r="A26" s="156" t="s">
        <v>28</v>
      </c>
      <c r="B26" s="154">
        <v>802.09</v>
      </c>
      <c r="C26" s="154">
        <v>185.87</v>
      </c>
      <c r="D26" s="155">
        <f t="shared" si="0"/>
        <v>0.23173209988903987</v>
      </c>
    </row>
    <row r="27" spans="1:4">
      <c r="A27" s="156" t="s">
        <v>60</v>
      </c>
      <c r="B27" s="154">
        <v>1890.93</v>
      </c>
      <c r="C27" s="154">
        <v>370.34</v>
      </c>
      <c r="D27" s="155">
        <f t="shared" si="0"/>
        <v>0.19585071895839612</v>
      </c>
    </row>
    <row r="28" spans="1:4">
      <c r="A28" s="156" t="s">
        <v>61</v>
      </c>
      <c r="B28" s="154">
        <v>1516.92</v>
      </c>
      <c r="C28" s="154">
        <v>293.52</v>
      </c>
      <c r="D28" s="155">
        <f t="shared" si="0"/>
        <v>0.19349734989320463</v>
      </c>
    </row>
    <row r="29" spans="1:4">
      <c r="A29" s="156" t="s">
        <v>585</v>
      </c>
      <c r="B29" s="154">
        <v>635.91999999999996</v>
      </c>
      <c r="C29" s="154">
        <v>96.67</v>
      </c>
      <c r="D29" s="155">
        <f t="shared" si="0"/>
        <v>0.15201597685243429</v>
      </c>
    </row>
    <row r="30" spans="1:4">
      <c r="A30" s="156" t="s">
        <v>27</v>
      </c>
      <c r="B30" s="154">
        <v>482.1</v>
      </c>
      <c r="C30" s="154">
        <v>85.29</v>
      </c>
      <c r="D30" s="155">
        <f t="shared" si="0"/>
        <v>0.17691350342252646</v>
      </c>
    </row>
    <row r="31" spans="1:4">
      <c r="A31" s="156" t="s">
        <v>26</v>
      </c>
      <c r="B31" s="154">
        <v>1300.1300000000001</v>
      </c>
      <c r="C31" s="154">
        <v>181.8</v>
      </c>
      <c r="D31" s="155">
        <f t="shared" si="0"/>
        <v>0.13983217062909092</v>
      </c>
    </row>
    <row r="32" spans="1:4">
      <c r="A32" s="156" t="s">
        <v>586</v>
      </c>
      <c r="B32" s="154">
        <v>875.38</v>
      </c>
      <c r="C32" s="154">
        <v>222.63</v>
      </c>
      <c r="D32" s="155">
        <f t="shared" si="0"/>
        <v>0.25432383650528911</v>
      </c>
    </row>
    <row r="33" spans="1:4" hidden="1">
      <c r="A33" s="156" t="s">
        <v>587</v>
      </c>
      <c r="B33" s="154">
        <v>20655.16</v>
      </c>
      <c r="C33" s="154">
        <v>6770.88</v>
      </c>
      <c r="D33" s="155">
        <f t="shared" si="0"/>
        <v>0.32780573958274833</v>
      </c>
    </row>
    <row r="34" spans="1:4">
      <c r="A34" s="156" t="s">
        <v>588</v>
      </c>
      <c r="B34" s="154">
        <v>3722.06</v>
      </c>
      <c r="C34" s="154">
        <v>1029.9000000000001</v>
      </c>
      <c r="D34" s="155">
        <f t="shared" si="0"/>
        <v>0.27670161147321648</v>
      </c>
    </row>
    <row r="35" spans="1:4">
      <c r="A35" s="156" t="s">
        <v>64</v>
      </c>
      <c r="B35" s="154">
        <v>3419.99</v>
      </c>
      <c r="C35" s="154">
        <v>530.45000000000005</v>
      </c>
      <c r="D35" s="155">
        <f t="shared" si="0"/>
        <v>0.15510279269822427</v>
      </c>
    </row>
    <row r="36" spans="1:4">
      <c r="A36" s="156" t="s">
        <v>65</v>
      </c>
      <c r="B36" s="154">
        <v>1317.25</v>
      </c>
      <c r="C36" s="154">
        <v>293.7</v>
      </c>
      <c r="D36" s="155">
        <f t="shared" si="0"/>
        <v>0.22296450939457202</v>
      </c>
    </row>
    <row r="37" spans="1:4">
      <c r="A37" s="156" t="s">
        <v>66</v>
      </c>
      <c r="B37" s="154">
        <v>913.86</v>
      </c>
      <c r="C37" s="154">
        <v>211.7</v>
      </c>
      <c r="D37" s="155">
        <f t="shared" si="0"/>
        <v>0.23165473923795765</v>
      </c>
    </row>
    <row r="38" spans="1:4">
      <c r="A38" s="156" t="s">
        <v>67</v>
      </c>
      <c r="B38" s="154">
        <v>650.95000000000005</v>
      </c>
      <c r="C38" s="154">
        <v>212.59</v>
      </c>
      <c r="D38" s="155">
        <f t="shared" si="0"/>
        <v>0.32658422305860663</v>
      </c>
    </row>
    <row r="39" spans="1:4">
      <c r="A39" s="156" t="s">
        <v>589</v>
      </c>
      <c r="B39" s="154">
        <v>1160.22</v>
      </c>
      <c r="C39" s="154">
        <v>612.83000000000004</v>
      </c>
      <c r="D39" s="155">
        <f t="shared" si="0"/>
        <v>0.52820154798227925</v>
      </c>
    </row>
    <row r="40" spans="1:4">
      <c r="A40" s="156" t="s">
        <v>590</v>
      </c>
      <c r="B40" s="154">
        <v>1220.19</v>
      </c>
      <c r="C40" s="154">
        <v>1067.07</v>
      </c>
      <c r="D40" s="155">
        <f t="shared" si="0"/>
        <v>0.87451134659356322</v>
      </c>
    </row>
    <row r="41" spans="1:4">
      <c r="A41" s="156" t="s">
        <v>70</v>
      </c>
      <c r="B41" s="154">
        <v>1519.38</v>
      </c>
      <c r="C41" s="154">
        <v>407.39</v>
      </c>
      <c r="D41" s="155">
        <f t="shared" si="0"/>
        <v>0.26812910529294842</v>
      </c>
    </row>
    <row r="42" spans="1:4">
      <c r="A42" s="156" t="s">
        <v>71</v>
      </c>
      <c r="B42" s="154">
        <v>1245.6500000000001</v>
      </c>
      <c r="C42" s="154">
        <v>272.22000000000003</v>
      </c>
      <c r="D42" s="155">
        <f t="shared" si="0"/>
        <v>0.21853650704451491</v>
      </c>
    </row>
    <row r="43" spans="1:4">
      <c r="A43" s="156" t="s">
        <v>591</v>
      </c>
      <c r="B43" s="154">
        <v>1504.29</v>
      </c>
      <c r="C43" s="154">
        <v>619.65</v>
      </c>
      <c r="D43" s="155">
        <f t="shared" si="0"/>
        <v>0.41192190335640066</v>
      </c>
    </row>
    <row r="44" spans="1:4">
      <c r="A44" s="156" t="s">
        <v>73</v>
      </c>
      <c r="B44" s="154">
        <v>876.62</v>
      </c>
      <c r="C44" s="154">
        <v>286.68</v>
      </c>
      <c r="D44" s="155">
        <f t="shared" si="0"/>
        <v>0.32702881522210309</v>
      </c>
    </row>
    <row r="45" spans="1:4">
      <c r="A45" s="156" t="s">
        <v>592</v>
      </c>
      <c r="B45" s="154">
        <v>1253.97</v>
      </c>
      <c r="C45" s="154">
        <v>531.19000000000005</v>
      </c>
      <c r="D45" s="155">
        <f t="shared" si="0"/>
        <v>0.42360662535786348</v>
      </c>
    </row>
    <row r="46" spans="1:4">
      <c r="A46" s="156" t="s">
        <v>75</v>
      </c>
      <c r="B46" s="154">
        <v>598.67999999999995</v>
      </c>
      <c r="C46" s="154">
        <v>212.26</v>
      </c>
      <c r="D46" s="155">
        <f t="shared" si="0"/>
        <v>0.35454666933921297</v>
      </c>
    </row>
    <row r="47" spans="1:4">
      <c r="A47" s="156" t="s">
        <v>76</v>
      </c>
      <c r="B47" s="154">
        <v>1252.06</v>
      </c>
      <c r="C47" s="154">
        <v>483.27</v>
      </c>
      <c r="D47" s="155">
        <f t="shared" si="0"/>
        <v>0.3859799051163682</v>
      </c>
    </row>
    <row r="48" spans="1:4" hidden="1">
      <c r="A48" s="156" t="s">
        <v>593</v>
      </c>
      <c r="B48" s="154">
        <v>6092.43</v>
      </c>
      <c r="C48" s="154">
        <v>1769.54</v>
      </c>
      <c r="D48" s="155">
        <f t="shared" si="0"/>
        <v>0.29044896699674838</v>
      </c>
    </row>
    <row r="49" spans="1:4">
      <c r="A49" s="156" t="s">
        <v>24</v>
      </c>
      <c r="B49" s="154">
        <v>579.91</v>
      </c>
      <c r="C49" s="154">
        <v>188.51</v>
      </c>
      <c r="D49" s="155">
        <f t="shared" si="0"/>
        <v>0.3250676829163146</v>
      </c>
    </row>
    <row r="50" spans="1:4">
      <c r="A50" s="156" t="s">
        <v>23</v>
      </c>
      <c r="B50" s="154">
        <v>1590.98</v>
      </c>
      <c r="C50" s="154">
        <v>466.73</v>
      </c>
      <c r="D50" s="155">
        <f t="shared" si="0"/>
        <v>0.29336006737985393</v>
      </c>
    </row>
    <row r="51" spans="1:4">
      <c r="A51" s="156" t="s">
        <v>594</v>
      </c>
      <c r="B51" s="154">
        <v>1918.44</v>
      </c>
      <c r="C51" s="154">
        <v>478.32</v>
      </c>
      <c r="D51" s="155">
        <f t="shared" si="0"/>
        <v>0.24932757865765934</v>
      </c>
    </row>
    <row r="52" spans="1:4">
      <c r="A52" s="156" t="s">
        <v>595</v>
      </c>
      <c r="B52" s="154">
        <v>670.56</v>
      </c>
      <c r="C52" s="154">
        <v>112.43</v>
      </c>
      <c r="D52" s="155">
        <f t="shared" si="0"/>
        <v>0.16766583154378431</v>
      </c>
    </row>
    <row r="53" spans="1:4">
      <c r="A53" s="156" t="s">
        <v>596</v>
      </c>
      <c r="B53" s="154">
        <v>1332.53</v>
      </c>
      <c r="C53" s="154">
        <v>523.54999999999995</v>
      </c>
      <c r="D53" s="155">
        <f t="shared" si="0"/>
        <v>0.39289922178112308</v>
      </c>
    </row>
    <row r="54" spans="1:4" hidden="1">
      <c r="A54" s="156" t="s">
        <v>597</v>
      </c>
      <c r="B54" s="154">
        <v>18810.77</v>
      </c>
      <c r="C54" s="154">
        <v>12498.15</v>
      </c>
      <c r="D54" s="155">
        <f t="shared" si="0"/>
        <v>0.66441458802590214</v>
      </c>
    </row>
    <row r="55" spans="1:4">
      <c r="A55" s="156" t="s">
        <v>77</v>
      </c>
      <c r="B55" s="154">
        <v>1034.67</v>
      </c>
      <c r="C55" s="154">
        <v>303.95999999999998</v>
      </c>
      <c r="D55" s="155">
        <f t="shared" si="0"/>
        <v>0.29377482675635708</v>
      </c>
    </row>
    <row r="56" spans="1:4">
      <c r="A56" s="156" t="s">
        <v>78</v>
      </c>
      <c r="B56" s="154">
        <v>1188.76</v>
      </c>
      <c r="C56" s="154">
        <v>386.73</v>
      </c>
      <c r="D56" s="155">
        <f t="shared" si="0"/>
        <v>0.32532218446111916</v>
      </c>
    </row>
    <row r="57" spans="1:4">
      <c r="A57" s="156" t="s">
        <v>79</v>
      </c>
      <c r="B57" s="154">
        <v>2763.12</v>
      </c>
      <c r="C57" s="154">
        <v>2327.4299999999998</v>
      </c>
      <c r="D57" s="155">
        <f t="shared" si="0"/>
        <v>0.84231955181099627</v>
      </c>
    </row>
    <row r="58" spans="1:4">
      <c r="A58" s="156" t="s">
        <v>598</v>
      </c>
      <c r="B58" s="154">
        <v>3255.81</v>
      </c>
      <c r="C58" s="154">
        <v>1470.31</v>
      </c>
      <c r="D58" s="155">
        <f t="shared" si="0"/>
        <v>0.45159576265199752</v>
      </c>
    </row>
    <row r="59" spans="1:4">
      <c r="A59" s="156" t="s">
        <v>81</v>
      </c>
      <c r="B59" s="154">
        <v>1178.7</v>
      </c>
      <c r="C59" s="154">
        <v>711.89</v>
      </c>
      <c r="D59" s="155">
        <f t="shared" si="0"/>
        <v>0.60396199202511236</v>
      </c>
    </row>
    <row r="60" spans="1:4">
      <c r="A60" s="156" t="s">
        <v>599</v>
      </c>
      <c r="B60" s="154">
        <v>9389.7199999999993</v>
      </c>
      <c r="C60" s="154">
        <v>7297.85</v>
      </c>
      <c r="D60" s="155">
        <f t="shared" si="0"/>
        <v>0.77721699901594521</v>
      </c>
    </row>
    <row r="61" spans="1:4" hidden="1">
      <c r="A61" s="156" t="s">
        <v>600</v>
      </c>
      <c r="B61" s="154">
        <v>17432.099999999999</v>
      </c>
      <c r="C61" s="154">
        <v>4658.88</v>
      </c>
      <c r="D61" s="155">
        <f t="shared" si="0"/>
        <v>0.2672586779561843</v>
      </c>
    </row>
    <row r="62" spans="1:4">
      <c r="A62" s="156" t="s">
        <v>83</v>
      </c>
      <c r="B62" s="154">
        <v>1734.26</v>
      </c>
      <c r="C62" s="154">
        <v>318.58</v>
      </c>
      <c r="D62" s="155">
        <f t="shared" si="0"/>
        <v>0.18369794609804757</v>
      </c>
    </row>
    <row r="63" spans="1:4">
      <c r="A63" s="156" t="s">
        <v>84</v>
      </c>
      <c r="B63" s="154">
        <v>1785.24</v>
      </c>
      <c r="C63" s="154">
        <v>271.92</v>
      </c>
      <c r="D63" s="155">
        <f t="shared" si="0"/>
        <v>0.15231565503797809</v>
      </c>
    </row>
    <row r="64" spans="1:4">
      <c r="A64" s="156" t="s">
        <v>85</v>
      </c>
      <c r="B64" s="154">
        <v>1298.01</v>
      </c>
      <c r="C64" s="154">
        <v>133.04</v>
      </c>
      <c r="D64" s="155">
        <f t="shared" si="0"/>
        <v>0.10249535827921202</v>
      </c>
    </row>
    <row r="65" spans="1:4">
      <c r="A65" s="156" t="s">
        <v>19</v>
      </c>
      <c r="B65" s="154">
        <v>1019.26</v>
      </c>
      <c r="C65" s="154">
        <v>184.86</v>
      </c>
      <c r="D65" s="155">
        <f t="shared" si="0"/>
        <v>0.18136687400663229</v>
      </c>
    </row>
    <row r="66" spans="1:4">
      <c r="A66" s="156" t="s">
        <v>86</v>
      </c>
      <c r="B66" s="154">
        <v>1028.82</v>
      </c>
      <c r="C66" s="154">
        <v>233.94</v>
      </c>
      <c r="D66" s="155">
        <f t="shared" si="0"/>
        <v>0.22738671487723802</v>
      </c>
    </row>
    <row r="67" spans="1:4">
      <c r="A67" s="156" t="s">
        <v>601</v>
      </c>
      <c r="B67" s="154">
        <v>1600.17</v>
      </c>
      <c r="C67" s="154">
        <v>323.88</v>
      </c>
      <c r="D67" s="155">
        <f t="shared" si="0"/>
        <v>0.2024034946286957</v>
      </c>
    </row>
    <row r="68" spans="1:4">
      <c r="A68" s="156" t="s">
        <v>88</v>
      </c>
      <c r="B68" s="154">
        <v>1905.52</v>
      </c>
      <c r="C68" s="154">
        <v>644.77</v>
      </c>
      <c r="D68" s="155">
        <f t="shared" si="0"/>
        <v>0.33836957890759478</v>
      </c>
    </row>
    <row r="69" spans="1:4">
      <c r="A69" s="156" t="s">
        <v>89</v>
      </c>
      <c r="B69" s="154">
        <v>1751.76</v>
      </c>
      <c r="C69" s="154">
        <v>522.73</v>
      </c>
      <c r="D69" s="155">
        <f t="shared" si="0"/>
        <v>0.29840274923505505</v>
      </c>
    </row>
    <row r="70" spans="1:4">
      <c r="A70" s="156" t="s">
        <v>90</v>
      </c>
      <c r="B70" s="154">
        <v>1252.3499999999999</v>
      </c>
      <c r="C70" s="154">
        <v>882.86</v>
      </c>
      <c r="D70" s="155">
        <f t="shared" si="0"/>
        <v>0.70496267018006153</v>
      </c>
    </row>
    <row r="71" spans="1:4">
      <c r="A71" s="156" t="s">
        <v>91</v>
      </c>
      <c r="B71" s="154">
        <v>729.47</v>
      </c>
      <c r="C71" s="154">
        <v>204.99</v>
      </c>
      <c r="D71" s="155">
        <f t="shared" si="0"/>
        <v>0.28101224176456879</v>
      </c>
    </row>
    <row r="72" spans="1:4">
      <c r="A72" s="156" t="s">
        <v>18</v>
      </c>
      <c r="B72" s="154">
        <v>1197.82</v>
      </c>
      <c r="C72" s="154">
        <v>405.65</v>
      </c>
      <c r="D72" s="155">
        <f t="shared" ref="D72:D74" si="1">C72/B72</f>
        <v>0.33865689335626387</v>
      </c>
    </row>
    <row r="73" spans="1:4">
      <c r="A73" s="156" t="s">
        <v>92</v>
      </c>
      <c r="B73" s="154">
        <v>921.81</v>
      </c>
      <c r="C73" s="154">
        <v>255.89</v>
      </c>
      <c r="D73" s="155">
        <f t="shared" si="1"/>
        <v>0.27759516603204565</v>
      </c>
    </row>
    <row r="74" spans="1:4">
      <c r="A74" s="156" t="s">
        <v>93</v>
      </c>
      <c r="B74" s="154">
        <v>1207.6300000000001</v>
      </c>
      <c r="C74" s="154">
        <v>275.77</v>
      </c>
      <c r="D74" s="155">
        <f t="shared" si="1"/>
        <v>0.22835636743042154</v>
      </c>
    </row>
  </sheetData>
  <mergeCells count="1">
    <mergeCell ref="D3:D4"/>
  </mergeCells>
  <pageMargins left="0.75" right="0.75" top="0.75" bottom="0.5" header="0.5" footer="0.7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7241D-05F2-44FD-9AFB-EFAA388F17C6}">
  <sheetPr>
    <tabColor rgb="FFFFFF00"/>
  </sheetPr>
  <dimension ref="B1:V64"/>
  <sheetViews>
    <sheetView zoomScale="85" zoomScaleNormal="85" workbookViewId="0">
      <selection activeCell="E28" sqref="E28"/>
    </sheetView>
  </sheetViews>
  <sheetFormatPr defaultRowHeight="14.5"/>
  <cols>
    <col min="2" max="2" width="29.36328125" customWidth="1"/>
    <col min="3" max="4" width="17.6328125" customWidth="1"/>
    <col min="5" max="5" width="12.453125" customWidth="1"/>
    <col min="16" max="16" width="13.1796875" customWidth="1"/>
  </cols>
  <sheetData>
    <row r="1" spans="2:22">
      <c r="B1" s="2"/>
      <c r="Q1" s="12"/>
      <c r="R1" s="12"/>
    </row>
    <row r="2" spans="2:22" ht="15.5">
      <c r="B2" s="11" t="s">
        <v>161</v>
      </c>
      <c r="Q2" s="13"/>
      <c r="R2" s="13"/>
      <c r="U2" s="12"/>
      <c r="V2" s="12"/>
    </row>
    <row r="3" spans="2:22">
      <c r="B3" s="2" t="s">
        <v>15</v>
      </c>
      <c r="Q3" s="13"/>
      <c r="R3" s="13"/>
      <c r="U3" s="13"/>
      <c r="V3" s="13"/>
    </row>
    <row r="4" spans="2:22">
      <c r="Q4" s="13"/>
      <c r="R4" s="13"/>
      <c r="U4" s="13"/>
      <c r="V4" s="13"/>
    </row>
    <row r="5" spans="2:22" ht="29">
      <c r="B5" s="167" t="s">
        <v>8</v>
      </c>
      <c r="C5" s="14" t="s">
        <v>140</v>
      </c>
      <c r="D5" s="14" t="s">
        <v>143</v>
      </c>
      <c r="E5" s="14" t="s">
        <v>139</v>
      </c>
      <c r="Q5" s="13"/>
      <c r="R5" s="13"/>
      <c r="U5" s="13"/>
      <c r="V5" s="13"/>
    </row>
    <row r="6" spans="2:22">
      <c r="B6" s="168"/>
      <c r="C6" s="42" t="s">
        <v>213</v>
      </c>
      <c r="D6" s="42" t="s">
        <v>214</v>
      </c>
      <c r="E6" s="42" t="s">
        <v>217</v>
      </c>
      <c r="Q6" s="13"/>
      <c r="R6" s="13"/>
      <c r="U6" s="13"/>
      <c r="V6" s="13"/>
    </row>
    <row r="7" spans="2:22">
      <c r="B7" s="15" t="s">
        <v>9</v>
      </c>
      <c r="C7" s="16">
        <f>SUM('Source data_Province'!AL2:AL12)</f>
        <v>12776</v>
      </c>
      <c r="D7" s="16">
        <f>SUM('Source data_Province'!AK2:AK12)</f>
        <v>90835</v>
      </c>
      <c r="E7" s="17">
        <f t="shared" ref="E7:E12" si="0">C7/D7</f>
        <v>0.14065063026366489</v>
      </c>
      <c r="Q7" s="13"/>
      <c r="R7" s="13"/>
      <c r="U7" s="13"/>
      <c r="V7" s="13"/>
    </row>
    <row r="8" spans="2:22" ht="29">
      <c r="B8" s="15" t="s">
        <v>10</v>
      </c>
      <c r="C8" s="16">
        <f>SUM('Source data_Province'!AL13:AL26)</f>
        <v>9326</v>
      </c>
      <c r="D8" s="16">
        <f>SUM('Source data_Province'!AK13:AK26)</f>
        <v>66752</v>
      </c>
      <c r="E8" s="17">
        <f t="shared" si="0"/>
        <v>0.13971116970278044</v>
      </c>
      <c r="Q8" s="13"/>
      <c r="R8" s="13"/>
      <c r="U8" s="13"/>
      <c r="V8" s="13"/>
    </row>
    <row r="9" spans="2:22">
      <c r="B9" s="15" t="s">
        <v>11</v>
      </c>
      <c r="C9" s="16">
        <f>SUM('Source data_Province'!AL27:AL40)</f>
        <v>12650</v>
      </c>
      <c r="D9" s="16">
        <f>SUM('Source data_Province'!AK27:AK40)</f>
        <v>69226</v>
      </c>
      <c r="E9" s="17">
        <f t="shared" si="0"/>
        <v>0.18273481062028718</v>
      </c>
      <c r="Q9" s="13"/>
      <c r="R9" s="13"/>
    </row>
    <row r="10" spans="2:22">
      <c r="B10" s="15" t="s">
        <v>12</v>
      </c>
      <c r="C10" s="16">
        <f>SUM('Source data_Province'!AL41:AL45)</f>
        <v>3705</v>
      </c>
      <c r="D10" s="16">
        <f>SUM('Source data_Province'!AK41:AK45)</f>
        <v>17366</v>
      </c>
      <c r="E10" s="17">
        <f t="shared" si="0"/>
        <v>0.21334792122538293</v>
      </c>
      <c r="Q10" s="13"/>
      <c r="R10" s="13"/>
    </row>
    <row r="11" spans="2:22">
      <c r="B11" s="15" t="s">
        <v>13</v>
      </c>
      <c r="C11" s="16">
        <f>SUM('Source data_Province'!AL46:AL51)</f>
        <v>3265</v>
      </c>
      <c r="D11" s="16">
        <f>SUM('Source data_Province'!AK46:AK51)</f>
        <v>28708</v>
      </c>
      <c r="E11" s="17">
        <f t="shared" si="0"/>
        <v>0.11373136407969904</v>
      </c>
      <c r="Q11" s="13"/>
      <c r="R11" s="13"/>
    </row>
    <row r="12" spans="2:22">
      <c r="B12" s="15" t="s">
        <v>14</v>
      </c>
      <c r="C12" s="16">
        <f>SUM('Source data_Province'!AL52:AL64)</f>
        <v>6996</v>
      </c>
      <c r="D12" s="16">
        <f>SUM('Source data_Province'!AK52:AK64)</f>
        <v>35546</v>
      </c>
      <c r="E12" s="17">
        <f t="shared" si="0"/>
        <v>0.19681539413717436</v>
      </c>
      <c r="Q12" s="13"/>
      <c r="R12" s="13"/>
    </row>
    <row r="13" spans="2:22">
      <c r="Q13" s="13"/>
      <c r="R13" s="13"/>
    </row>
    <row r="14" spans="2:22">
      <c r="C14" s="13"/>
      <c r="Q14" s="13"/>
      <c r="R14" s="13"/>
    </row>
    <row r="15" spans="2:22">
      <c r="C15" s="13"/>
      <c r="Q15" s="13"/>
      <c r="R15" s="13"/>
    </row>
    <row r="16" spans="2:22">
      <c r="C16" s="13"/>
      <c r="Q16" s="13"/>
      <c r="R16" s="13"/>
    </row>
    <row r="17" spans="3:18">
      <c r="C17" s="13"/>
      <c r="Q17" s="13"/>
      <c r="R17" s="13"/>
    </row>
    <row r="18" spans="3:18">
      <c r="C18" s="13"/>
      <c r="Q18" s="13"/>
      <c r="R18" s="13"/>
    </row>
    <row r="19" spans="3:18">
      <c r="C19" s="13"/>
      <c r="Q19" s="13"/>
      <c r="R19" s="13"/>
    </row>
    <row r="20" spans="3:18">
      <c r="Q20" s="13"/>
      <c r="R20" s="13"/>
    </row>
    <row r="21" spans="3:18">
      <c r="Q21" s="13"/>
      <c r="R21" s="13"/>
    </row>
    <row r="22" spans="3:18">
      <c r="Q22" s="13"/>
      <c r="R22" s="13"/>
    </row>
    <row r="23" spans="3:18">
      <c r="Q23" s="13"/>
      <c r="R23" s="13"/>
    </row>
    <row r="24" spans="3:18">
      <c r="Q24" s="13"/>
      <c r="R24" s="13"/>
    </row>
    <row r="25" spans="3:18">
      <c r="Q25" s="13"/>
      <c r="R25" s="13"/>
    </row>
    <row r="26" spans="3:18">
      <c r="Q26" s="13"/>
      <c r="R26" s="13"/>
    </row>
    <row r="27" spans="3:18">
      <c r="Q27" s="13"/>
      <c r="R27" s="13"/>
    </row>
    <row r="28" spans="3:18">
      <c r="Q28" s="13"/>
      <c r="R28" s="13"/>
    </row>
    <row r="29" spans="3:18">
      <c r="Q29" s="13"/>
      <c r="R29" s="13"/>
    </row>
    <row r="30" spans="3:18">
      <c r="Q30" s="13"/>
      <c r="R30" s="13"/>
    </row>
    <row r="31" spans="3:18">
      <c r="Q31" s="13"/>
      <c r="R31" s="13"/>
    </row>
    <row r="32" spans="3:18">
      <c r="Q32" s="13"/>
      <c r="R32" s="13"/>
    </row>
    <row r="33" spans="17:18">
      <c r="Q33" s="13"/>
      <c r="R33" s="13"/>
    </row>
    <row r="34" spans="17:18">
      <c r="Q34" s="13"/>
      <c r="R34" s="13"/>
    </row>
    <row r="35" spans="17:18">
      <c r="Q35" s="13"/>
      <c r="R35" s="13"/>
    </row>
    <row r="36" spans="17:18">
      <c r="Q36" s="13"/>
      <c r="R36" s="13"/>
    </row>
    <row r="37" spans="17:18">
      <c r="Q37" s="13"/>
      <c r="R37" s="13"/>
    </row>
    <row r="38" spans="17:18">
      <c r="Q38" s="13"/>
      <c r="R38" s="13"/>
    </row>
    <row r="39" spans="17:18">
      <c r="Q39" s="13"/>
      <c r="R39" s="13"/>
    </row>
    <row r="40" spans="17:18">
      <c r="Q40" s="13"/>
      <c r="R40" s="13"/>
    </row>
    <row r="41" spans="17:18">
      <c r="Q41" s="13"/>
      <c r="R41" s="13"/>
    </row>
    <row r="42" spans="17:18">
      <c r="Q42" s="13"/>
      <c r="R42" s="13"/>
    </row>
    <row r="43" spans="17:18">
      <c r="Q43" s="13"/>
      <c r="R43" s="13"/>
    </row>
    <row r="44" spans="17:18">
      <c r="Q44" s="13"/>
      <c r="R44" s="13"/>
    </row>
    <row r="45" spans="17:18">
      <c r="Q45" s="13"/>
      <c r="R45" s="13"/>
    </row>
    <row r="46" spans="17:18">
      <c r="Q46" s="13"/>
      <c r="R46" s="13"/>
    </row>
    <row r="47" spans="17:18">
      <c r="Q47" s="13"/>
      <c r="R47" s="13"/>
    </row>
    <row r="48" spans="17:18">
      <c r="Q48" s="13"/>
      <c r="R48" s="13"/>
    </row>
    <row r="49" spans="17:18">
      <c r="Q49" s="13"/>
      <c r="R49" s="13"/>
    </row>
    <row r="50" spans="17:18">
      <c r="Q50" s="13"/>
      <c r="R50" s="13"/>
    </row>
    <row r="51" spans="17:18">
      <c r="Q51" s="13"/>
      <c r="R51" s="13"/>
    </row>
    <row r="52" spans="17:18">
      <c r="Q52" s="13"/>
      <c r="R52" s="13"/>
    </row>
    <row r="53" spans="17:18">
      <c r="Q53" s="13"/>
      <c r="R53" s="13"/>
    </row>
    <row r="54" spans="17:18">
      <c r="Q54" s="13"/>
      <c r="R54" s="13"/>
    </row>
    <row r="55" spans="17:18">
      <c r="Q55" s="13"/>
      <c r="R55" s="13"/>
    </row>
    <row r="56" spans="17:18">
      <c r="Q56" s="13"/>
      <c r="R56" s="13"/>
    </row>
    <row r="57" spans="17:18">
      <c r="Q57" s="13"/>
      <c r="R57" s="13"/>
    </row>
    <row r="58" spans="17:18">
      <c r="Q58" s="13"/>
      <c r="R58" s="13"/>
    </row>
    <row r="59" spans="17:18">
      <c r="Q59" s="13"/>
      <c r="R59" s="13"/>
    </row>
    <row r="60" spans="17:18">
      <c r="Q60" s="13"/>
      <c r="R60" s="13"/>
    </row>
    <row r="61" spans="17:18">
      <c r="Q61" s="13"/>
      <c r="R61" s="13"/>
    </row>
    <row r="62" spans="17:18">
      <c r="Q62" s="13"/>
      <c r="R62" s="13"/>
    </row>
    <row r="63" spans="17:18">
      <c r="Q63" s="13"/>
      <c r="R63" s="13"/>
    </row>
    <row r="64" spans="17:18">
      <c r="Q64" s="13"/>
      <c r="R64" s="13"/>
    </row>
  </sheetData>
  <mergeCells count="1">
    <mergeCell ref="B5:B6"/>
  </mergeCells>
  <pageMargins left="0.7" right="0.7" top="0.75" bottom="0.75" header="0.3" footer="0.3"/>
  <pageSetup paperSize="9" orientation="portrait" r:id="rId1"/>
  <headerFooter>
    <oddFooter>&amp;R_x000D_&amp;1#&amp;"Aptos"&amp;10&amp;K000000 Confidential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97FCD-AB93-44D8-8747-DD6CB30BE79C}">
  <sheetPr>
    <tabColor rgb="FF92D050"/>
  </sheetPr>
  <dimension ref="A2:E65"/>
  <sheetViews>
    <sheetView topLeftCell="A3" workbookViewId="0">
      <selection activeCell="B4" sqref="B4"/>
    </sheetView>
  </sheetViews>
  <sheetFormatPr defaultRowHeight="14.5"/>
  <cols>
    <col min="2" max="2" width="25.7265625" customWidth="1"/>
    <col min="3" max="5" width="12.1796875" customWidth="1"/>
  </cols>
  <sheetData>
    <row r="2" spans="1:5" ht="15.5">
      <c r="A2" s="12"/>
      <c r="B2" s="32"/>
      <c r="C2" s="1"/>
      <c r="D2" s="1"/>
      <c r="E2" s="1"/>
    </row>
    <row r="3" spans="1:5" ht="15.5">
      <c r="A3" s="18"/>
      <c r="B3" s="11" t="s">
        <v>162</v>
      </c>
      <c r="C3" s="2"/>
      <c r="D3" s="2"/>
      <c r="E3" s="2"/>
    </row>
    <row r="4" spans="1:5" ht="17.5">
      <c r="A4" s="18"/>
      <c r="B4" s="2" t="s">
        <v>17</v>
      </c>
      <c r="C4" s="4"/>
      <c r="D4" s="4"/>
      <c r="E4" s="4"/>
    </row>
    <row r="5" spans="1:5">
      <c r="A5" s="18"/>
    </row>
    <row r="6" spans="1:5" ht="58">
      <c r="A6" s="18"/>
      <c r="B6" s="167" t="s">
        <v>8</v>
      </c>
      <c r="C6" s="14" t="s">
        <v>148</v>
      </c>
      <c r="D6" s="14" t="s">
        <v>146</v>
      </c>
      <c r="E6" s="29" t="s">
        <v>147</v>
      </c>
    </row>
    <row r="7" spans="1:5">
      <c r="A7" s="18"/>
      <c r="B7" s="168"/>
      <c r="C7" s="42" t="s">
        <v>213</v>
      </c>
      <c r="D7" s="42" t="s">
        <v>214</v>
      </c>
      <c r="E7" s="44" t="s">
        <v>217</v>
      </c>
    </row>
    <row r="8" spans="1:5">
      <c r="A8" s="18"/>
      <c r="B8" s="15" t="s">
        <v>9</v>
      </c>
      <c r="C8" s="19">
        <f>'Source data_Regional'!AC94</f>
        <v>116455</v>
      </c>
      <c r="D8" s="19">
        <f>'Source data_Regional'!G94</f>
        <v>59423</v>
      </c>
      <c r="E8" s="30">
        <f>C8/D8</f>
        <v>1.959763054709456</v>
      </c>
    </row>
    <row r="9" spans="1:5" ht="29">
      <c r="A9" s="18"/>
      <c r="B9" s="15" t="s">
        <v>10</v>
      </c>
      <c r="C9" s="19">
        <f>'Source data_Regional'!AC95</f>
        <v>67239</v>
      </c>
      <c r="D9" s="19">
        <f>'Source data_Regional'!G95</f>
        <v>36109</v>
      </c>
      <c r="E9" s="30">
        <f t="shared" ref="E9:E13" si="0">C9/D9</f>
        <v>1.8621119388518097</v>
      </c>
    </row>
    <row r="10" spans="1:5" ht="29">
      <c r="A10" s="18"/>
      <c r="B10" s="15" t="s">
        <v>16</v>
      </c>
      <c r="C10" s="19">
        <f>'Source data_Regional'!AC96</f>
        <v>83689</v>
      </c>
      <c r="D10" s="19">
        <f>'Source data_Regional'!G96</f>
        <v>46028</v>
      </c>
      <c r="E10" s="30">
        <f t="shared" si="0"/>
        <v>1.8182193447466759</v>
      </c>
    </row>
    <row r="11" spans="1:5">
      <c r="A11" s="18"/>
      <c r="B11" s="15" t="s">
        <v>12</v>
      </c>
      <c r="C11" s="19">
        <f>'Source data_Regional'!AC97</f>
        <v>21518</v>
      </c>
      <c r="D11" s="19">
        <f>'Source data_Regional'!G97</f>
        <v>12721</v>
      </c>
      <c r="E11" s="30">
        <f t="shared" si="0"/>
        <v>1.6915336844587689</v>
      </c>
    </row>
    <row r="12" spans="1:5">
      <c r="A12" s="18"/>
      <c r="B12" s="15" t="s">
        <v>13</v>
      </c>
      <c r="C12" s="19">
        <f>'Source data_Regional'!AC98</f>
        <v>58256</v>
      </c>
      <c r="D12" s="19">
        <f>'Source data_Regional'!G98</f>
        <v>32948</v>
      </c>
      <c r="E12" s="30">
        <f t="shared" si="0"/>
        <v>1.7681194609687994</v>
      </c>
    </row>
    <row r="13" spans="1:5">
      <c r="A13" s="18"/>
      <c r="B13" s="15" t="s">
        <v>14</v>
      </c>
      <c r="C13" s="19">
        <f>'Source data_Regional'!AC99</f>
        <v>37870</v>
      </c>
      <c r="D13" s="19">
        <f>'Source data_Regional'!G99</f>
        <v>20918</v>
      </c>
      <c r="E13" s="30">
        <f t="shared" si="0"/>
        <v>1.8104025241418873</v>
      </c>
    </row>
    <row r="14" spans="1:5">
      <c r="A14" s="18"/>
    </row>
    <row r="15" spans="1:5">
      <c r="A15" s="18"/>
      <c r="C15" s="2"/>
      <c r="D15" s="2"/>
      <c r="E15" s="2"/>
    </row>
    <row r="16" spans="1:5">
      <c r="A16" s="18"/>
      <c r="C16" s="134"/>
      <c r="D16" s="134"/>
    </row>
    <row r="17" spans="1:4">
      <c r="A17" s="18"/>
      <c r="C17" s="134"/>
      <c r="D17" s="134"/>
    </row>
    <row r="18" spans="1:4">
      <c r="A18" s="18"/>
      <c r="C18" s="134"/>
      <c r="D18" s="134"/>
    </row>
    <row r="19" spans="1:4">
      <c r="A19" s="18"/>
      <c r="C19" s="134"/>
      <c r="D19" s="134"/>
    </row>
    <row r="20" spans="1:4">
      <c r="A20" s="18"/>
      <c r="C20" s="134"/>
      <c r="D20" s="134"/>
    </row>
    <row r="21" spans="1:4">
      <c r="A21" s="18"/>
      <c r="C21" s="134"/>
      <c r="D21" s="134"/>
    </row>
    <row r="22" spans="1:4">
      <c r="A22" s="18"/>
    </row>
    <row r="23" spans="1:4">
      <c r="A23" s="18"/>
    </row>
    <row r="24" spans="1:4">
      <c r="A24" s="18"/>
    </row>
    <row r="25" spans="1:4">
      <c r="A25" s="18"/>
    </row>
    <row r="26" spans="1:4">
      <c r="A26" s="18"/>
    </row>
    <row r="27" spans="1:4">
      <c r="A27" s="18"/>
    </row>
    <row r="28" spans="1:4">
      <c r="A28" s="18"/>
    </row>
    <row r="29" spans="1:4">
      <c r="A29" s="18"/>
    </row>
    <row r="30" spans="1:4">
      <c r="A30" s="18"/>
    </row>
    <row r="31" spans="1:4">
      <c r="A31" s="18"/>
    </row>
    <row r="32" spans="1:4">
      <c r="A32" s="18"/>
    </row>
    <row r="33" spans="1:1">
      <c r="A33" s="18"/>
    </row>
    <row r="34" spans="1:1">
      <c r="A34" s="18"/>
    </row>
    <row r="35" spans="1:1">
      <c r="A35" s="18"/>
    </row>
    <row r="36" spans="1:1">
      <c r="A36" s="18"/>
    </row>
    <row r="37" spans="1:1">
      <c r="A37" s="18"/>
    </row>
    <row r="38" spans="1:1">
      <c r="A38" s="18"/>
    </row>
    <row r="39" spans="1:1">
      <c r="A39" s="18"/>
    </row>
    <row r="40" spans="1:1">
      <c r="A40" s="18"/>
    </row>
    <row r="41" spans="1:1">
      <c r="A41" s="18"/>
    </row>
    <row r="42" spans="1:1">
      <c r="A42" s="18"/>
    </row>
    <row r="43" spans="1:1">
      <c r="A43" s="18"/>
    </row>
    <row r="44" spans="1:1">
      <c r="A44" s="18"/>
    </row>
    <row r="45" spans="1:1">
      <c r="A45" s="18"/>
    </row>
    <row r="46" spans="1:1">
      <c r="A46" s="18"/>
    </row>
    <row r="47" spans="1:1">
      <c r="A47" s="18"/>
    </row>
    <row r="48" spans="1:1">
      <c r="A48" s="18"/>
    </row>
    <row r="49" spans="1:1">
      <c r="A49" s="18"/>
    </row>
    <row r="50" spans="1:1">
      <c r="A50" s="18"/>
    </row>
    <row r="51" spans="1:1">
      <c r="A51" s="18"/>
    </row>
    <row r="52" spans="1:1">
      <c r="A52" s="18"/>
    </row>
    <row r="53" spans="1:1">
      <c r="A53" s="18"/>
    </row>
    <row r="54" spans="1:1">
      <c r="A54" s="18"/>
    </row>
    <row r="55" spans="1:1">
      <c r="A55" s="18"/>
    </row>
    <row r="56" spans="1:1">
      <c r="A56" s="18"/>
    </row>
    <row r="57" spans="1:1">
      <c r="A57" s="18"/>
    </row>
    <row r="58" spans="1:1">
      <c r="A58" s="18"/>
    </row>
    <row r="59" spans="1:1">
      <c r="A59" s="18"/>
    </row>
    <row r="60" spans="1:1">
      <c r="A60" s="18"/>
    </row>
    <row r="61" spans="1:1">
      <c r="A61" s="18"/>
    </row>
    <row r="62" spans="1:1">
      <c r="A62" s="18"/>
    </row>
    <row r="63" spans="1:1">
      <c r="A63" s="18"/>
    </row>
    <row r="64" spans="1:1">
      <c r="A64" s="18"/>
    </row>
    <row r="65" spans="1:1">
      <c r="A65" s="18"/>
    </row>
  </sheetData>
  <mergeCells count="1">
    <mergeCell ref="B6:B7"/>
  </mergeCells>
  <pageMargins left="0.7" right="0.7" top="0.75" bottom="0.75" header="0.3" footer="0.3"/>
  <headerFooter>
    <oddFooter>&amp;R_x000D_&amp;1#&amp;"Aptos"&amp;10&amp;K000000 Confidential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D9189-BA77-4A20-94CC-B79AF0C6FF0A}">
  <sheetPr>
    <tabColor rgb="FF92D050"/>
  </sheetPr>
  <dimension ref="B1:M65"/>
  <sheetViews>
    <sheetView workbookViewId="0">
      <selection activeCell="B4" sqref="B4:G7"/>
    </sheetView>
  </sheetViews>
  <sheetFormatPr defaultRowHeight="14.5"/>
  <cols>
    <col min="7" max="7" width="16.81640625" customWidth="1"/>
    <col min="9" max="9" width="15.36328125" bestFit="1" customWidth="1"/>
    <col min="11" max="12" width="21.08984375" bestFit="1" customWidth="1"/>
    <col min="13" max="13" width="15.08984375" bestFit="1" customWidth="1"/>
  </cols>
  <sheetData>
    <row r="1" spans="2:13" ht="15.5">
      <c r="B1" s="11" t="s">
        <v>152</v>
      </c>
      <c r="I1" s="2" t="s">
        <v>149</v>
      </c>
    </row>
    <row r="2" spans="2:13">
      <c r="B2" t="s">
        <v>175</v>
      </c>
      <c r="I2" s="48" t="s">
        <v>145</v>
      </c>
      <c r="J2" s="49" t="s">
        <v>144</v>
      </c>
      <c r="K2" s="49" t="s">
        <v>176</v>
      </c>
      <c r="L2" s="49" t="s">
        <v>177</v>
      </c>
      <c r="M2" s="50" t="s">
        <v>178</v>
      </c>
    </row>
    <row r="3" spans="2:13">
      <c r="I3" s="51" t="s">
        <v>48</v>
      </c>
      <c r="J3" s="13">
        <v>28344</v>
      </c>
      <c r="K3" s="13">
        <v>2223</v>
      </c>
      <c r="L3" s="13">
        <v>9778</v>
      </c>
      <c r="M3" s="56">
        <f t="shared" ref="M3:M34" si="0">J3/(K3+L3)</f>
        <v>2.3618031830680777</v>
      </c>
    </row>
    <row r="4" spans="2:13">
      <c r="B4" s="169" t="s">
        <v>163</v>
      </c>
      <c r="C4" s="169"/>
      <c r="D4" s="169"/>
      <c r="E4" s="169"/>
      <c r="F4" s="169"/>
      <c r="G4" s="169"/>
      <c r="I4" s="51" t="s">
        <v>49</v>
      </c>
      <c r="J4" s="13">
        <v>3821</v>
      </c>
      <c r="K4" s="13">
        <v>384</v>
      </c>
      <c r="L4" s="13">
        <v>2086</v>
      </c>
      <c r="M4" s="56">
        <f t="shared" si="0"/>
        <v>1.5469635627530365</v>
      </c>
    </row>
    <row r="5" spans="2:13">
      <c r="B5" s="169"/>
      <c r="C5" s="169"/>
      <c r="D5" s="169"/>
      <c r="E5" s="169"/>
      <c r="F5" s="169"/>
      <c r="G5" s="169"/>
      <c r="I5" s="51" t="s">
        <v>50</v>
      </c>
      <c r="J5" s="13">
        <v>4715</v>
      </c>
      <c r="K5" s="13">
        <v>588</v>
      </c>
      <c r="L5" s="13">
        <v>2262</v>
      </c>
      <c r="M5" s="56">
        <f t="shared" si="0"/>
        <v>1.6543859649122807</v>
      </c>
    </row>
    <row r="6" spans="2:13">
      <c r="B6" s="169"/>
      <c r="C6" s="169"/>
      <c r="D6" s="169"/>
      <c r="E6" s="169"/>
      <c r="F6" s="169"/>
      <c r="G6" s="169"/>
      <c r="I6" s="51" t="s">
        <v>51</v>
      </c>
      <c r="J6" s="13">
        <v>4535</v>
      </c>
      <c r="K6" s="13">
        <v>528</v>
      </c>
      <c r="L6" s="13">
        <v>1853</v>
      </c>
      <c r="M6" s="56">
        <f t="shared" si="0"/>
        <v>1.9046619067618649</v>
      </c>
    </row>
    <row r="7" spans="2:13">
      <c r="B7" s="169"/>
      <c r="C7" s="169"/>
      <c r="D7" s="169"/>
      <c r="E7" s="169"/>
      <c r="F7" s="169"/>
      <c r="G7" s="169"/>
      <c r="I7" s="51" t="s">
        <v>52</v>
      </c>
      <c r="J7" s="13">
        <v>7374</v>
      </c>
      <c r="K7" s="13">
        <v>990</v>
      </c>
      <c r="L7" s="13">
        <v>3184</v>
      </c>
      <c r="M7" s="56">
        <f t="shared" si="0"/>
        <v>1.7666506947771921</v>
      </c>
    </row>
    <row r="8" spans="2:13">
      <c r="I8" s="51" t="s">
        <v>53</v>
      </c>
      <c r="J8" s="13">
        <v>6223</v>
      </c>
      <c r="K8" s="13">
        <v>546</v>
      </c>
      <c r="L8" s="13">
        <v>2483</v>
      </c>
      <c r="M8" s="56">
        <f t="shared" si="0"/>
        <v>2.0544734235721358</v>
      </c>
    </row>
    <row r="9" spans="2:13">
      <c r="I9" s="51" t="s">
        <v>54</v>
      </c>
      <c r="J9" s="13">
        <v>3711</v>
      </c>
      <c r="K9" s="13">
        <v>591</v>
      </c>
      <c r="L9" s="13">
        <v>1972</v>
      </c>
      <c r="M9" s="56">
        <f t="shared" si="0"/>
        <v>1.4479126024190403</v>
      </c>
    </row>
    <row r="10" spans="2:13">
      <c r="I10" s="51" t="s">
        <v>55</v>
      </c>
      <c r="J10" s="13">
        <v>5440</v>
      </c>
      <c r="K10" s="13">
        <v>1005</v>
      </c>
      <c r="L10" s="13">
        <v>2413</v>
      </c>
      <c r="M10" s="56">
        <f t="shared" si="0"/>
        <v>1.5915740198946753</v>
      </c>
    </row>
    <row r="11" spans="2:13">
      <c r="I11" s="51" t="s">
        <v>56</v>
      </c>
      <c r="J11" s="13">
        <v>3339</v>
      </c>
      <c r="K11" s="13">
        <v>434</v>
      </c>
      <c r="L11" s="13">
        <v>1369</v>
      </c>
      <c r="M11" s="56">
        <f t="shared" si="0"/>
        <v>1.8519134775374375</v>
      </c>
    </row>
    <row r="12" spans="2:13">
      <c r="I12" s="51" t="s">
        <v>57</v>
      </c>
      <c r="J12" s="13">
        <v>6368</v>
      </c>
      <c r="K12" s="13">
        <v>825</v>
      </c>
      <c r="L12" s="13">
        <v>2713</v>
      </c>
      <c r="M12" s="56">
        <f t="shared" si="0"/>
        <v>1.7998869417750141</v>
      </c>
    </row>
    <row r="13" spans="2:13">
      <c r="I13" s="51" t="s">
        <v>58</v>
      </c>
      <c r="J13" s="13">
        <v>4189</v>
      </c>
      <c r="K13" s="13">
        <v>549</v>
      </c>
      <c r="L13" s="13">
        <v>1526</v>
      </c>
      <c r="M13" s="56">
        <f t="shared" si="0"/>
        <v>2.0187951807228917</v>
      </c>
    </row>
    <row r="14" spans="2:13">
      <c r="I14" s="51" t="s">
        <v>34</v>
      </c>
      <c r="J14" s="13">
        <v>4637</v>
      </c>
      <c r="K14" s="13">
        <v>767</v>
      </c>
      <c r="L14" s="13">
        <v>2518</v>
      </c>
      <c r="M14" s="56">
        <f t="shared" si="0"/>
        <v>1.4115677321156774</v>
      </c>
    </row>
    <row r="15" spans="2:13">
      <c r="I15" s="51" t="s">
        <v>33</v>
      </c>
      <c r="J15" s="13">
        <v>2421</v>
      </c>
      <c r="K15" s="13">
        <v>210</v>
      </c>
      <c r="L15" s="13">
        <v>1361</v>
      </c>
      <c r="M15" s="56">
        <f t="shared" si="0"/>
        <v>1.5410566518141311</v>
      </c>
    </row>
    <row r="16" spans="2:13">
      <c r="I16" s="51" t="s">
        <v>59</v>
      </c>
      <c r="J16" s="13">
        <v>1411</v>
      </c>
      <c r="K16" s="13">
        <v>137</v>
      </c>
      <c r="L16" s="13">
        <v>823</v>
      </c>
      <c r="M16" s="56">
        <f t="shared" si="0"/>
        <v>1.4697916666666666</v>
      </c>
    </row>
    <row r="17" spans="9:13">
      <c r="I17" s="51" t="s">
        <v>32</v>
      </c>
      <c r="J17" s="13">
        <v>3809</v>
      </c>
      <c r="K17" s="13">
        <v>568</v>
      </c>
      <c r="L17" s="13">
        <v>1627</v>
      </c>
      <c r="M17" s="56">
        <f t="shared" si="0"/>
        <v>1.7353075170842824</v>
      </c>
    </row>
    <row r="18" spans="9:13">
      <c r="I18" s="51" t="s">
        <v>31</v>
      </c>
      <c r="J18" s="13">
        <v>3821</v>
      </c>
      <c r="K18" s="13">
        <v>302</v>
      </c>
      <c r="L18" s="13">
        <v>1804</v>
      </c>
      <c r="M18" s="56">
        <f t="shared" si="0"/>
        <v>1.8143399810066476</v>
      </c>
    </row>
    <row r="19" spans="9:13">
      <c r="I19" s="51" t="s">
        <v>30</v>
      </c>
      <c r="J19" s="13">
        <v>3305</v>
      </c>
      <c r="K19" s="13">
        <v>304</v>
      </c>
      <c r="L19" s="13">
        <v>1500</v>
      </c>
      <c r="M19" s="56">
        <f t="shared" si="0"/>
        <v>1.832039911308204</v>
      </c>
    </row>
    <row r="20" spans="9:13">
      <c r="I20" s="51" t="s">
        <v>29</v>
      </c>
      <c r="J20" s="13">
        <v>4581</v>
      </c>
      <c r="K20" s="13">
        <v>612</v>
      </c>
      <c r="L20" s="13">
        <v>2216</v>
      </c>
      <c r="M20" s="56">
        <f t="shared" si="0"/>
        <v>1.6198727015558698</v>
      </c>
    </row>
    <row r="21" spans="9:13">
      <c r="I21" s="51" t="s">
        <v>28</v>
      </c>
      <c r="J21" s="13">
        <v>4129</v>
      </c>
      <c r="K21" s="13">
        <v>459</v>
      </c>
      <c r="L21" s="13">
        <v>1642</v>
      </c>
      <c r="M21" s="56">
        <f t="shared" si="0"/>
        <v>1.9652546406473108</v>
      </c>
    </row>
    <row r="22" spans="9:13">
      <c r="I22" s="51" t="s">
        <v>60</v>
      </c>
      <c r="J22" s="13">
        <v>6565</v>
      </c>
      <c r="K22" s="13">
        <v>161</v>
      </c>
      <c r="L22" s="13">
        <v>3561</v>
      </c>
      <c r="M22" s="56">
        <f t="shared" si="0"/>
        <v>1.7638366469639979</v>
      </c>
    </row>
    <row r="23" spans="9:13">
      <c r="I23" s="51" t="s">
        <v>61</v>
      </c>
      <c r="J23" s="13">
        <v>6639</v>
      </c>
      <c r="K23" s="13">
        <v>553</v>
      </c>
      <c r="L23" s="13">
        <v>2792</v>
      </c>
      <c r="M23" s="56">
        <f t="shared" si="0"/>
        <v>1.9847533632286996</v>
      </c>
    </row>
    <row r="24" spans="9:13">
      <c r="I24" s="51" t="s">
        <v>62</v>
      </c>
      <c r="J24" s="13">
        <v>3379</v>
      </c>
      <c r="K24" s="13">
        <v>643</v>
      </c>
      <c r="L24" s="13">
        <v>1815</v>
      </c>
      <c r="M24" s="56">
        <f t="shared" si="0"/>
        <v>1.3746948738812041</v>
      </c>
    </row>
    <row r="25" spans="9:13">
      <c r="I25" s="51" t="s">
        <v>27</v>
      </c>
      <c r="J25" s="13">
        <v>2732</v>
      </c>
      <c r="K25" s="13">
        <v>208</v>
      </c>
      <c r="L25" s="13">
        <v>1432</v>
      </c>
      <c r="M25" s="56">
        <f t="shared" si="0"/>
        <v>1.6658536585365853</v>
      </c>
    </row>
    <row r="26" spans="9:13">
      <c r="I26" s="51" t="s">
        <v>26</v>
      </c>
      <c r="J26" s="13">
        <v>5330</v>
      </c>
      <c r="K26" s="13">
        <v>606</v>
      </c>
      <c r="L26" s="13">
        <v>3046</v>
      </c>
      <c r="M26" s="56">
        <f t="shared" si="0"/>
        <v>1.45947426067908</v>
      </c>
    </row>
    <row r="27" spans="9:13">
      <c r="I27" s="51" t="s">
        <v>25</v>
      </c>
      <c r="J27" s="13">
        <v>4667</v>
      </c>
      <c r="K27" s="13">
        <v>702</v>
      </c>
      <c r="L27" s="13">
        <v>1749</v>
      </c>
      <c r="M27" s="56">
        <f t="shared" si="0"/>
        <v>1.9041207670338638</v>
      </c>
    </row>
    <row r="28" spans="9:13">
      <c r="I28" s="51" t="s">
        <v>63</v>
      </c>
      <c r="J28" s="13">
        <v>12838</v>
      </c>
      <c r="K28" s="13">
        <v>1947</v>
      </c>
      <c r="L28" s="13">
        <v>6410</v>
      </c>
      <c r="M28" s="56">
        <f t="shared" si="0"/>
        <v>1.536197199952136</v>
      </c>
    </row>
    <row r="29" spans="9:13">
      <c r="I29" s="51" t="s">
        <v>64</v>
      </c>
      <c r="J29" s="13">
        <v>10587</v>
      </c>
      <c r="K29" s="13">
        <v>968</v>
      </c>
      <c r="L29" s="13">
        <v>5392</v>
      </c>
      <c r="M29" s="56">
        <f t="shared" si="0"/>
        <v>1.6646226415094341</v>
      </c>
    </row>
    <row r="30" spans="9:13">
      <c r="I30" s="51" t="s">
        <v>65</v>
      </c>
      <c r="J30" s="13">
        <v>4444</v>
      </c>
      <c r="K30" s="13">
        <v>15</v>
      </c>
      <c r="L30" s="13">
        <v>2406</v>
      </c>
      <c r="M30" s="56">
        <f t="shared" si="0"/>
        <v>1.835605121850475</v>
      </c>
    </row>
    <row r="31" spans="9:13">
      <c r="I31" s="51" t="s">
        <v>66</v>
      </c>
      <c r="J31" s="13">
        <v>4005</v>
      </c>
      <c r="K31" s="13">
        <v>306</v>
      </c>
      <c r="L31" s="13">
        <v>1785</v>
      </c>
      <c r="M31" s="56">
        <f t="shared" si="0"/>
        <v>1.915351506456241</v>
      </c>
    </row>
    <row r="32" spans="9:13">
      <c r="I32" s="51" t="s">
        <v>67</v>
      </c>
      <c r="J32" s="13">
        <v>2491</v>
      </c>
      <c r="K32" s="13">
        <v>268</v>
      </c>
      <c r="L32" s="13">
        <v>1231</v>
      </c>
      <c r="M32" s="56">
        <f t="shared" si="0"/>
        <v>1.6617745163442295</v>
      </c>
    </row>
    <row r="33" spans="9:13">
      <c r="I33" s="51" t="s">
        <v>68</v>
      </c>
      <c r="J33" s="13">
        <v>4016</v>
      </c>
      <c r="K33" s="13">
        <v>454</v>
      </c>
      <c r="L33" s="13">
        <v>1528</v>
      </c>
      <c r="M33" s="56">
        <f t="shared" si="0"/>
        <v>2.0262361251261352</v>
      </c>
    </row>
    <row r="34" spans="9:13">
      <c r="I34" s="51" t="s">
        <v>69</v>
      </c>
      <c r="J34" s="13">
        <v>1937</v>
      </c>
      <c r="K34" s="13">
        <v>195</v>
      </c>
      <c r="L34" s="13">
        <v>764</v>
      </c>
      <c r="M34" s="56">
        <f t="shared" si="0"/>
        <v>2.0198123044838372</v>
      </c>
    </row>
    <row r="35" spans="9:13">
      <c r="I35" s="51" t="s">
        <v>70</v>
      </c>
      <c r="J35" s="13">
        <v>3521</v>
      </c>
      <c r="K35" s="13">
        <v>28</v>
      </c>
      <c r="L35" s="13">
        <v>2101</v>
      </c>
      <c r="M35" s="56">
        <f t="shared" ref="M35:M65" si="1">J35/(K35+L35)</f>
        <v>1.6538280883043683</v>
      </c>
    </row>
    <row r="36" spans="9:13">
      <c r="I36" s="51" t="s">
        <v>71</v>
      </c>
      <c r="J36" s="13">
        <v>2882</v>
      </c>
      <c r="K36" s="13">
        <v>212</v>
      </c>
      <c r="L36" s="13">
        <v>1430</v>
      </c>
      <c r="M36" s="56">
        <f t="shared" si="1"/>
        <v>1.7551766138855054</v>
      </c>
    </row>
    <row r="37" spans="9:13">
      <c r="I37" s="51" t="s">
        <v>72</v>
      </c>
      <c r="J37" s="13">
        <v>2374</v>
      </c>
      <c r="K37" s="13">
        <v>99</v>
      </c>
      <c r="L37" s="13">
        <v>1532</v>
      </c>
      <c r="M37" s="56">
        <f t="shared" si="1"/>
        <v>1.4555487431023912</v>
      </c>
    </row>
    <row r="38" spans="9:13">
      <c r="I38" s="51" t="s">
        <v>73</v>
      </c>
      <c r="J38" s="13">
        <v>1244</v>
      </c>
      <c r="K38" s="13">
        <v>20</v>
      </c>
      <c r="L38" s="13">
        <v>663</v>
      </c>
      <c r="M38" s="56">
        <f t="shared" si="1"/>
        <v>1.8213762811127379</v>
      </c>
    </row>
    <row r="39" spans="9:13">
      <c r="I39" s="51" t="s">
        <v>74</v>
      </c>
      <c r="J39" s="13">
        <v>2379</v>
      </c>
      <c r="K39" s="13">
        <v>196</v>
      </c>
      <c r="L39" s="13">
        <v>1181</v>
      </c>
      <c r="M39" s="56">
        <f t="shared" si="1"/>
        <v>1.7276688453159041</v>
      </c>
    </row>
    <row r="40" spans="9:13">
      <c r="I40" s="51" t="s">
        <v>75</v>
      </c>
      <c r="J40" s="13">
        <v>886</v>
      </c>
      <c r="K40" s="13">
        <v>18</v>
      </c>
      <c r="L40" s="13">
        <v>568</v>
      </c>
      <c r="M40" s="56">
        <f t="shared" si="1"/>
        <v>1.5119453924914676</v>
      </c>
    </row>
    <row r="41" spans="9:13">
      <c r="I41" s="51" t="s">
        <v>76</v>
      </c>
      <c r="J41" s="13">
        <v>2972</v>
      </c>
      <c r="K41" s="13">
        <v>79</v>
      </c>
      <c r="L41" s="13">
        <v>1371</v>
      </c>
      <c r="M41" s="56">
        <f t="shared" si="1"/>
        <v>2.049655172413793</v>
      </c>
    </row>
    <row r="42" spans="9:13">
      <c r="I42" s="51" t="s">
        <v>24</v>
      </c>
      <c r="J42" s="13">
        <v>1692</v>
      </c>
      <c r="K42" s="13">
        <v>128</v>
      </c>
      <c r="L42" s="13">
        <v>1207</v>
      </c>
      <c r="M42" s="56">
        <f t="shared" si="1"/>
        <v>1.2674157303370785</v>
      </c>
    </row>
    <row r="43" spans="9:13">
      <c r="I43" s="51" t="s">
        <v>23</v>
      </c>
      <c r="J43" s="13">
        <v>2880</v>
      </c>
      <c r="K43" s="13">
        <v>64</v>
      </c>
      <c r="L43" s="13">
        <v>2074</v>
      </c>
      <c r="M43" s="56">
        <f t="shared" si="1"/>
        <v>1.3470533208606175</v>
      </c>
    </row>
    <row r="44" spans="9:13">
      <c r="I44" s="51" t="s">
        <v>22</v>
      </c>
      <c r="J44" s="13">
        <v>4409</v>
      </c>
      <c r="K44" s="13">
        <v>167</v>
      </c>
      <c r="L44" s="13">
        <v>2246</v>
      </c>
      <c r="M44" s="56">
        <f t="shared" si="1"/>
        <v>1.8271860754247824</v>
      </c>
    </row>
    <row r="45" spans="9:13">
      <c r="I45" s="51" t="s">
        <v>21</v>
      </c>
      <c r="J45" s="13">
        <v>1748</v>
      </c>
      <c r="K45" s="13">
        <v>45</v>
      </c>
      <c r="L45" s="13">
        <v>910</v>
      </c>
      <c r="M45" s="56">
        <f t="shared" si="1"/>
        <v>1.830366492146597</v>
      </c>
    </row>
    <row r="46" spans="9:13">
      <c r="I46" s="51" t="s">
        <v>20</v>
      </c>
      <c r="J46" s="13">
        <v>2932</v>
      </c>
      <c r="K46" s="13">
        <v>139</v>
      </c>
      <c r="L46" s="13">
        <v>1354</v>
      </c>
      <c r="M46" s="56">
        <f t="shared" si="1"/>
        <v>1.9638312123241795</v>
      </c>
    </row>
    <row r="47" spans="9:13">
      <c r="I47" s="51" t="s">
        <v>77</v>
      </c>
      <c r="J47" s="13">
        <v>2738</v>
      </c>
      <c r="K47" s="13">
        <v>97</v>
      </c>
      <c r="L47" s="13">
        <v>1227</v>
      </c>
      <c r="M47" s="56">
        <f t="shared" si="1"/>
        <v>2.0679758308157101</v>
      </c>
    </row>
    <row r="48" spans="9:13">
      <c r="I48" s="51" t="s">
        <v>78</v>
      </c>
      <c r="J48" s="13">
        <v>1794</v>
      </c>
      <c r="K48" s="13">
        <v>75</v>
      </c>
      <c r="L48" s="13">
        <v>975</v>
      </c>
      <c r="M48" s="56">
        <f t="shared" si="1"/>
        <v>1.7085714285714286</v>
      </c>
    </row>
    <row r="49" spans="9:13">
      <c r="I49" s="51" t="s">
        <v>79</v>
      </c>
      <c r="J49" s="13">
        <v>2551</v>
      </c>
      <c r="K49" s="13">
        <v>137</v>
      </c>
      <c r="L49" s="13">
        <v>1078</v>
      </c>
      <c r="M49" s="56">
        <f t="shared" si="1"/>
        <v>2.0995884773662552</v>
      </c>
    </row>
    <row r="50" spans="9:13">
      <c r="I50" s="51" t="s">
        <v>80</v>
      </c>
      <c r="J50" s="13">
        <v>5186</v>
      </c>
      <c r="K50" s="13">
        <v>430</v>
      </c>
      <c r="L50" s="13">
        <v>2087</v>
      </c>
      <c r="M50" s="56">
        <f t="shared" si="1"/>
        <v>2.060389352403655</v>
      </c>
    </row>
    <row r="51" spans="9:13">
      <c r="I51" s="51" t="s">
        <v>81</v>
      </c>
      <c r="J51" s="13">
        <v>2361</v>
      </c>
      <c r="K51" s="13">
        <v>265</v>
      </c>
      <c r="L51" s="13">
        <v>1019</v>
      </c>
      <c r="M51" s="56">
        <f t="shared" si="1"/>
        <v>1.8387850467289719</v>
      </c>
    </row>
    <row r="52" spans="9:13">
      <c r="I52" s="51" t="s">
        <v>82</v>
      </c>
      <c r="J52" s="13">
        <v>10813</v>
      </c>
      <c r="K52" s="13">
        <v>1033</v>
      </c>
      <c r="L52" s="13">
        <v>4107</v>
      </c>
      <c r="M52" s="56">
        <f t="shared" si="1"/>
        <v>2.1036964980544748</v>
      </c>
    </row>
    <row r="53" spans="9:13">
      <c r="I53" s="51" t="s">
        <v>83</v>
      </c>
      <c r="J53" s="13">
        <v>2804</v>
      </c>
      <c r="K53" s="13">
        <v>59</v>
      </c>
      <c r="L53" s="13">
        <v>1380</v>
      </c>
      <c r="M53" s="56">
        <f t="shared" si="1"/>
        <v>1.9485753995830437</v>
      </c>
    </row>
    <row r="54" spans="9:13">
      <c r="I54" s="51" t="s">
        <v>84</v>
      </c>
      <c r="J54" s="13">
        <v>2435</v>
      </c>
      <c r="K54" s="13">
        <v>102</v>
      </c>
      <c r="L54" s="13">
        <v>1423</v>
      </c>
      <c r="M54" s="56">
        <f t="shared" si="1"/>
        <v>1.5967213114754097</v>
      </c>
    </row>
    <row r="55" spans="9:13">
      <c r="I55" s="51" t="s">
        <v>85</v>
      </c>
      <c r="J55" s="13">
        <v>2250</v>
      </c>
      <c r="K55" s="13">
        <v>105</v>
      </c>
      <c r="L55" s="13">
        <v>1168</v>
      </c>
      <c r="M55" s="56">
        <f t="shared" si="1"/>
        <v>1.7674783974862529</v>
      </c>
    </row>
    <row r="56" spans="9:13">
      <c r="I56" s="51" t="s">
        <v>19</v>
      </c>
      <c r="J56" s="13">
        <v>1727</v>
      </c>
      <c r="K56" s="13">
        <v>39</v>
      </c>
      <c r="L56" s="13">
        <v>1193</v>
      </c>
      <c r="M56" s="56">
        <f t="shared" si="1"/>
        <v>1.4017857142857142</v>
      </c>
    </row>
    <row r="57" spans="9:13">
      <c r="I57" s="51" t="s">
        <v>86</v>
      </c>
      <c r="J57" s="13">
        <v>2395</v>
      </c>
      <c r="K57" s="13">
        <v>124</v>
      </c>
      <c r="L57" s="13">
        <v>1162</v>
      </c>
      <c r="M57" s="56">
        <f t="shared" si="1"/>
        <v>1.8623639191290824</v>
      </c>
    </row>
    <row r="58" spans="9:13">
      <c r="I58" s="51" t="s">
        <v>87</v>
      </c>
      <c r="J58" s="13">
        <v>3077</v>
      </c>
      <c r="K58" s="13">
        <v>216</v>
      </c>
      <c r="L58" s="13">
        <v>1632</v>
      </c>
      <c r="M58" s="56">
        <f t="shared" si="1"/>
        <v>1.6650432900432901</v>
      </c>
    </row>
    <row r="59" spans="9:13">
      <c r="I59" s="51" t="s">
        <v>88</v>
      </c>
      <c r="J59" s="13">
        <v>2410</v>
      </c>
      <c r="K59" s="13">
        <v>69</v>
      </c>
      <c r="L59" s="13">
        <v>1520</v>
      </c>
      <c r="M59" s="56">
        <f t="shared" si="1"/>
        <v>1.5166771554436753</v>
      </c>
    </row>
    <row r="60" spans="9:13">
      <c r="I60" s="51" t="s">
        <v>89</v>
      </c>
      <c r="J60" s="13">
        <v>1975</v>
      </c>
      <c r="K60" s="13">
        <v>41</v>
      </c>
      <c r="L60" s="13">
        <v>1273</v>
      </c>
      <c r="M60" s="56">
        <f t="shared" si="1"/>
        <v>1.5030441400304415</v>
      </c>
    </row>
    <row r="61" spans="9:13">
      <c r="I61" s="51" t="s">
        <v>90</v>
      </c>
      <c r="J61" s="13">
        <v>2667</v>
      </c>
      <c r="K61" s="13">
        <v>205</v>
      </c>
      <c r="L61" s="13">
        <v>1101</v>
      </c>
      <c r="M61" s="56">
        <f t="shared" si="1"/>
        <v>2.0421133231240427</v>
      </c>
    </row>
    <row r="62" spans="9:13">
      <c r="I62" s="51" t="s">
        <v>91</v>
      </c>
      <c r="J62" s="13">
        <v>1309</v>
      </c>
      <c r="K62" s="13">
        <v>110</v>
      </c>
      <c r="L62" s="13">
        <v>747</v>
      </c>
      <c r="M62" s="56">
        <f t="shared" si="1"/>
        <v>1.5274212368728122</v>
      </c>
    </row>
    <row r="63" spans="9:13">
      <c r="I63" s="51" t="s">
        <v>18</v>
      </c>
      <c r="J63" s="13">
        <v>2287</v>
      </c>
      <c r="K63" s="13">
        <v>105</v>
      </c>
      <c r="L63" s="13">
        <v>1311</v>
      </c>
      <c r="M63" s="56">
        <f t="shared" si="1"/>
        <v>1.6151129943502824</v>
      </c>
    </row>
    <row r="64" spans="9:13">
      <c r="I64" s="51" t="s">
        <v>92</v>
      </c>
      <c r="J64" s="13">
        <v>1464</v>
      </c>
      <c r="K64" s="13">
        <v>36</v>
      </c>
      <c r="L64" s="13">
        <v>723</v>
      </c>
      <c r="M64" s="56">
        <f t="shared" si="1"/>
        <v>1.9288537549407114</v>
      </c>
    </row>
    <row r="65" spans="9:13">
      <c r="I65" s="53" t="s">
        <v>93</v>
      </c>
      <c r="J65" s="54">
        <v>1750</v>
      </c>
      <c r="K65" s="54">
        <v>53</v>
      </c>
      <c r="L65" s="54">
        <v>997</v>
      </c>
      <c r="M65" s="57">
        <f t="shared" si="1"/>
        <v>1.6666666666666667</v>
      </c>
    </row>
  </sheetData>
  <mergeCells count="1">
    <mergeCell ref="B4:G7"/>
  </mergeCells>
  <pageMargins left="0.7" right="0.7" top="0.75" bottom="0.75" header="0.3" footer="0.3"/>
  <headerFooter>
    <oddFooter>&amp;R_x000D_&amp;1#&amp;"Aptos"&amp;10&amp;K000000 Confidential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F7107-EDB3-4E1F-8EFA-D98C83281D92}">
  <sheetPr>
    <tabColor rgb="FFFFFF00"/>
  </sheetPr>
  <dimension ref="A1:N65"/>
  <sheetViews>
    <sheetView workbookViewId="0">
      <selection activeCell="P19" sqref="P18:P19"/>
    </sheetView>
  </sheetViews>
  <sheetFormatPr defaultRowHeight="14.5"/>
  <cols>
    <col min="7" max="7" width="16.81640625" customWidth="1"/>
    <col min="10" max="10" width="15.36328125" bestFit="1" customWidth="1"/>
    <col min="11" max="11" width="12.26953125" bestFit="1" customWidth="1"/>
    <col min="12" max="12" width="15.26953125" bestFit="1" customWidth="1"/>
    <col min="13" max="13" width="21.08984375" bestFit="1" customWidth="1"/>
  </cols>
  <sheetData>
    <row r="1" spans="1:14">
      <c r="J1" s="2" t="s">
        <v>149</v>
      </c>
    </row>
    <row r="2" spans="1:14" ht="15.5">
      <c r="A2" s="12"/>
      <c r="B2" s="11" t="s">
        <v>153</v>
      </c>
      <c r="J2" s="48" t="s">
        <v>145</v>
      </c>
      <c r="K2" s="49" t="s">
        <v>179</v>
      </c>
      <c r="L2" s="49" t="s">
        <v>180</v>
      </c>
      <c r="M2" s="50" t="s">
        <v>139</v>
      </c>
      <c r="N2" s="12"/>
    </row>
    <row r="3" spans="1:14">
      <c r="A3" s="13"/>
      <c r="B3" t="s">
        <v>175</v>
      </c>
      <c r="J3" s="51" t="s">
        <v>48</v>
      </c>
      <c r="K3" s="13">
        <f>'Source data_Province'!AK2</f>
        <v>29542</v>
      </c>
      <c r="L3" s="13">
        <f>'Source data_Province'!AL2</f>
        <v>1198</v>
      </c>
      <c r="M3" s="52">
        <f>L3/K3</f>
        <v>4.0552433823031614E-2</v>
      </c>
      <c r="N3" s="13"/>
    </row>
    <row r="4" spans="1:14">
      <c r="A4" s="13"/>
      <c r="J4" s="51" t="s">
        <v>49</v>
      </c>
      <c r="K4" s="13">
        <f>'Source data_Province'!AK3</f>
        <v>5291</v>
      </c>
      <c r="L4" s="13">
        <f>'Source data_Province'!AL3</f>
        <v>1470</v>
      </c>
      <c r="M4" s="52">
        <f t="shared" ref="M4:M65" si="0">L4/K4</f>
        <v>0.27783027783027781</v>
      </c>
      <c r="N4" s="13"/>
    </row>
    <row r="5" spans="1:14">
      <c r="A5" s="13"/>
      <c r="B5" s="169" t="s">
        <v>163</v>
      </c>
      <c r="C5" s="169"/>
      <c r="D5" s="169"/>
      <c r="E5" s="169"/>
      <c r="F5" s="169"/>
      <c r="G5" s="169"/>
      <c r="J5" s="51" t="s">
        <v>50</v>
      </c>
      <c r="K5" s="13">
        <f>'Source data_Province'!AK4</f>
        <v>6085</v>
      </c>
      <c r="L5" s="13">
        <f>'Source data_Province'!AL4</f>
        <v>1370</v>
      </c>
      <c r="M5" s="52">
        <f t="shared" si="0"/>
        <v>0.22514379622021363</v>
      </c>
      <c r="N5" s="13"/>
    </row>
    <row r="6" spans="1:14">
      <c r="A6" s="13"/>
      <c r="B6" s="169"/>
      <c r="C6" s="169"/>
      <c r="D6" s="169"/>
      <c r="E6" s="169"/>
      <c r="F6" s="169"/>
      <c r="G6" s="169"/>
      <c r="J6" s="51" t="s">
        <v>51</v>
      </c>
      <c r="K6" s="13">
        <f>'Source data_Province'!AK5</f>
        <v>4537</v>
      </c>
      <c r="L6" s="13">
        <f>'Source data_Province'!AL5</f>
        <v>2</v>
      </c>
      <c r="M6" s="52">
        <f t="shared" si="0"/>
        <v>4.4081992506061276E-4</v>
      </c>
      <c r="N6" s="13"/>
    </row>
    <row r="7" spans="1:14">
      <c r="A7" s="13"/>
      <c r="B7" s="169"/>
      <c r="C7" s="169"/>
      <c r="D7" s="169"/>
      <c r="E7" s="169"/>
      <c r="F7" s="169"/>
      <c r="G7" s="169"/>
      <c r="J7" s="51" t="s">
        <v>52</v>
      </c>
      <c r="K7" s="13">
        <f>'Source data_Province'!AK6</f>
        <v>8154</v>
      </c>
      <c r="L7" s="13">
        <f>'Source data_Province'!AL6</f>
        <v>780</v>
      </c>
      <c r="M7" s="52">
        <f t="shared" si="0"/>
        <v>9.5658572479764531E-2</v>
      </c>
      <c r="N7" s="13"/>
    </row>
    <row r="8" spans="1:14">
      <c r="A8" s="13"/>
      <c r="B8" s="169"/>
      <c r="C8" s="169"/>
      <c r="D8" s="169"/>
      <c r="E8" s="169"/>
      <c r="F8" s="169"/>
      <c r="G8" s="169"/>
      <c r="J8" s="51" t="s">
        <v>53</v>
      </c>
      <c r="K8" s="13">
        <f>'Source data_Province'!AK7</f>
        <v>6914</v>
      </c>
      <c r="L8" s="13">
        <f>'Source data_Province'!AL7</f>
        <v>691</v>
      </c>
      <c r="M8" s="52">
        <f t="shared" si="0"/>
        <v>9.9942146369684695E-2</v>
      </c>
      <c r="N8" s="13"/>
    </row>
    <row r="9" spans="1:14">
      <c r="A9" s="13"/>
      <c r="J9" s="51" t="s">
        <v>54</v>
      </c>
      <c r="K9" s="13">
        <f>'Source data_Province'!AK8</f>
        <v>5267</v>
      </c>
      <c r="L9" s="13">
        <f>'Source data_Province'!AL8</f>
        <v>1556</v>
      </c>
      <c r="M9" s="52">
        <f t="shared" si="0"/>
        <v>0.29542434023163089</v>
      </c>
      <c r="N9" s="13"/>
    </row>
    <row r="10" spans="1:14">
      <c r="A10" s="13"/>
      <c r="J10" s="51" t="s">
        <v>55</v>
      </c>
      <c r="K10" s="13">
        <f>'Source data_Province'!AK9</f>
        <v>7759</v>
      </c>
      <c r="L10" s="13">
        <f>'Source data_Province'!AL9</f>
        <v>2319</v>
      </c>
      <c r="M10" s="52">
        <f t="shared" si="0"/>
        <v>0.29887872148472744</v>
      </c>
      <c r="N10" s="13"/>
    </row>
    <row r="11" spans="1:14">
      <c r="A11" s="13"/>
      <c r="J11" s="51" t="s">
        <v>56</v>
      </c>
      <c r="K11" s="13">
        <f>'Source data_Province'!AK10</f>
        <v>4185</v>
      </c>
      <c r="L11" s="13">
        <f>'Source data_Province'!AL10</f>
        <v>846</v>
      </c>
      <c r="M11" s="52">
        <f t="shared" si="0"/>
        <v>0.2021505376344086</v>
      </c>
      <c r="N11" s="13"/>
    </row>
    <row r="12" spans="1:14">
      <c r="A12" s="13"/>
      <c r="J12" s="51" t="s">
        <v>57</v>
      </c>
      <c r="K12" s="13">
        <f>'Source data_Province'!AK11</f>
        <v>8071</v>
      </c>
      <c r="L12" s="13">
        <f>'Source data_Province'!AL11</f>
        <v>1703</v>
      </c>
      <c r="M12" s="52">
        <f t="shared" si="0"/>
        <v>0.21100235410729773</v>
      </c>
      <c r="N12" s="13"/>
    </row>
    <row r="13" spans="1:14">
      <c r="A13" s="13"/>
      <c r="J13" s="51" t="s">
        <v>58</v>
      </c>
      <c r="K13" s="13">
        <f>'Source data_Province'!AK12</f>
        <v>5030</v>
      </c>
      <c r="L13" s="13">
        <f>'Source data_Province'!AL12</f>
        <v>841</v>
      </c>
      <c r="M13" s="52">
        <f t="shared" si="0"/>
        <v>0.16719681908548709</v>
      </c>
      <c r="N13" s="13"/>
    </row>
    <row r="14" spans="1:14">
      <c r="A14" s="13"/>
      <c r="J14" s="51" t="s">
        <v>34</v>
      </c>
      <c r="K14" s="13">
        <f>'Source data_Province'!AK13</f>
        <v>5872</v>
      </c>
      <c r="L14" s="13">
        <f>'Source data_Province'!AL13</f>
        <v>1235</v>
      </c>
      <c r="M14" s="52">
        <f t="shared" si="0"/>
        <v>0.21032016348773841</v>
      </c>
      <c r="N14" s="13"/>
    </row>
    <row r="15" spans="1:14">
      <c r="A15" s="13"/>
      <c r="J15" s="51" t="s">
        <v>33</v>
      </c>
      <c r="K15" s="13">
        <f>'Source data_Province'!AK14</f>
        <v>2539</v>
      </c>
      <c r="L15" s="13">
        <f>'Source data_Province'!AL14</f>
        <v>118</v>
      </c>
      <c r="M15" s="52">
        <f t="shared" si="0"/>
        <v>4.6474990153603783E-2</v>
      </c>
      <c r="N15" s="13"/>
    </row>
    <row r="16" spans="1:14">
      <c r="A16" s="13"/>
      <c r="J16" s="51" t="s">
        <v>59</v>
      </c>
      <c r="K16" s="13">
        <f>'Source data_Province'!AK15</f>
        <v>1631</v>
      </c>
      <c r="L16" s="13">
        <f>'Source data_Province'!AL15</f>
        <v>220</v>
      </c>
      <c r="M16" s="52">
        <f t="shared" si="0"/>
        <v>0.13488657265481299</v>
      </c>
      <c r="N16" s="13"/>
    </row>
    <row r="17" spans="1:14">
      <c r="A17" s="13"/>
      <c r="J17" s="51" t="s">
        <v>32</v>
      </c>
      <c r="K17" s="13">
        <f>'Source data_Province'!AK16</f>
        <v>4547</v>
      </c>
      <c r="L17" s="13">
        <f>'Source data_Province'!AL16</f>
        <v>738</v>
      </c>
      <c r="M17" s="52">
        <f t="shared" si="0"/>
        <v>0.16230481636243677</v>
      </c>
      <c r="N17" s="13"/>
    </row>
    <row r="18" spans="1:14">
      <c r="A18" s="13"/>
      <c r="J18" s="51" t="s">
        <v>31</v>
      </c>
      <c r="K18" s="13">
        <f>'Source data_Province'!AK17</f>
        <v>4028</v>
      </c>
      <c r="L18" s="13">
        <f>'Source data_Province'!AL17</f>
        <v>207</v>
      </c>
      <c r="M18" s="52">
        <f t="shared" si="0"/>
        <v>5.139026812313803E-2</v>
      </c>
      <c r="N18" s="13"/>
    </row>
    <row r="19" spans="1:14">
      <c r="A19" s="13"/>
      <c r="J19" s="51" t="s">
        <v>30</v>
      </c>
      <c r="K19" s="13">
        <f>'Source data_Province'!AK18</f>
        <v>3962</v>
      </c>
      <c r="L19" s="13">
        <f>'Source data_Province'!AL18</f>
        <v>657</v>
      </c>
      <c r="M19" s="52">
        <f t="shared" si="0"/>
        <v>0.1658253407370015</v>
      </c>
      <c r="N19" s="13"/>
    </row>
    <row r="20" spans="1:14">
      <c r="A20" s="13"/>
      <c r="J20" s="51" t="s">
        <v>29</v>
      </c>
      <c r="K20" s="13">
        <f>'Source data_Province'!AK19</f>
        <v>6108</v>
      </c>
      <c r="L20" s="13">
        <f>'Source data_Province'!AL19</f>
        <v>1527</v>
      </c>
      <c r="M20" s="52">
        <f t="shared" si="0"/>
        <v>0.25</v>
      </c>
      <c r="N20" s="13"/>
    </row>
    <row r="21" spans="1:14">
      <c r="A21" s="13"/>
      <c r="J21" s="51" t="s">
        <v>28</v>
      </c>
      <c r="K21" s="13">
        <f>'Source data_Province'!AK20</f>
        <v>4131</v>
      </c>
      <c r="L21" s="13">
        <f>'Source data_Province'!AL20</f>
        <v>2</v>
      </c>
      <c r="M21" s="52">
        <f t="shared" si="0"/>
        <v>4.8414427499394818E-4</v>
      </c>
      <c r="N21" s="13"/>
    </row>
    <row r="22" spans="1:14">
      <c r="A22" s="13"/>
      <c r="J22" s="51" t="s">
        <v>60</v>
      </c>
      <c r="K22" s="13">
        <f>'Source data_Province'!AK21</f>
        <v>7738</v>
      </c>
      <c r="L22" s="13">
        <f>'Source data_Province'!AL21</f>
        <v>1173</v>
      </c>
      <c r="M22" s="52">
        <f t="shared" si="0"/>
        <v>0.15158955802532953</v>
      </c>
      <c r="N22" s="13"/>
    </row>
    <row r="23" spans="1:14">
      <c r="A23" s="13"/>
      <c r="J23" s="51" t="s">
        <v>61</v>
      </c>
      <c r="K23" s="13">
        <f>'Source data_Province'!AK22</f>
        <v>6673</v>
      </c>
      <c r="L23" s="13">
        <f>'Source data_Province'!AL22</f>
        <v>34</v>
      </c>
      <c r="M23" s="52">
        <f t="shared" si="0"/>
        <v>5.0951595983815372E-3</v>
      </c>
      <c r="N23" s="13"/>
    </row>
    <row r="24" spans="1:14">
      <c r="A24" s="13"/>
      <c r="J24" s="51" t="s">
        <v>62</v>
      </c>
      <c r="K24" s="13">
        <f>'Source data_Province'!AK23</f>
        <v>4695</v>
      </c>
      <c r="L24" s="13">
        <f>'Source data_Province'!AL23</f>
        <v>1316</v>
      </c>
      <c r="M24" s="52">
        <f t="shared" si="0"/>
        <v>0.28029818956336527</v>
      </c>
      <c r="N24" s="13"/>
    </row>
    <row r="25" spans="1:14">
      <c r="A25" s="13"/>
      <c r="J25" s="51" t="s">
        <v>27</v>
      </c>
      <c r="K25" s="13">
        <f>'Source data_Province'!AK24</f>
        <v>2988</v>
      </c>
      <c r="L25" s="13">
        <f>'Source data_Province'!AL24</f>
        <v>256</v>
      </c>
      <c r="M25" s="52">
        <f t="shared" si="0"/>
        <v>8.5676037483266396E-2</v>
      </c>
      <c r="N25" s="13"/>
    </row>
    <row r="26" spans="1:14">
      <c r="A26" s="13"/>
      <c r="J26" s="51" t="s">
        <v>26</v>
      </c>
      <c r="K26" s="13">
        <f>'Source data_Province'!AK25</f>
        <v>7168</v>
      </c>
      <c r="L26" s="13">
        <f>'Source data_Province'!AL25</f>
        <v>1838</v>
      </c>
      <c r="M26" s="52">
        <f t="shared" si="0"/>
        <v>0.2564174107142857</v>
      </c>
      <c r="N26" s="13"/>
    </row>
    <row r="27" spans="1:14">
      <c r="A27" s="13"/>
      <c r="J27" s="51" t="s">
        <v>25</v>
      </c>
      <c r="K27" s="13">
        <f>'Source data_Province'!AK26</f>
        <v>4672</v>
      </c>
      <c r="L27" s="13">
        <f>'Source data_Province'!AL26</f>
        <v>5</v>
      </c>
      <c r="M27" s="52">
        <f t="shared" si="0"/>
        <v>1.0702054794520547E-3</v>
      </c>
      <c r="N27" s="13"/>
    </row>
    <row r="28" spans="1:14">
      <c r="A28" s="13"/>
      <c r="J28" s="51" t="s">
        <v>63</v>
      </c>
      <c r="K28" s="13">
        <f>'Source data_Province'!AK27</f>
        <v>16161</v>
      </c>
      <c r="L28" s="13">
        <f>'Source data_Province'!AL27</f>
        <v>3323</v>
      </c>
      <c r="M28" s="52">
        <f t="shared" si="0"/>
        <v>0.20561846420394778</v>
      </c>
      <c r="N28" s="13"/>
    </row>
    <row r="29" spans="1:14">
      <c r="A29" s="13"/>
      <c r="J29" s="51" t="s">
        <v>64</v>
      </c>
      <c r="K29" s="13">
        <f>'Source data_Province'!AK28</f>
        <v>15297</v>
      </c>
      <c r="L29" s="13">
        <f>'Source data_Province'!AL28</f>
        <v>4710</v>
      </c>
      <c r="M29" s="52">
        <f t="shared" si="0"/>
        <v>0.3079035104922534</v>
      </c>
      <c r="N29" s="13"/>
    </row>
    <row r="30" spans="1:14">
      <c r="A30" s="13"/>
      <c r="J30" s="51" t="s">
        <v>65</v>
      </c>
      <c r="K30" s="13">
        <f>'Source data_Province'!AK29</f>
        <v>5062</v>
      </c>
      <c r="L30" s="13">
        <f>'Source data_Province'!AL29</f>
        <v>618</v>
      </c>
      <c r="M30" s="52">
        <f t="shared" si="0"/>
        <v>0.12208613196365073</v>
      </c>
      <c r="N30" s="13"/>
    </row>
    <row r="31" spans="1:14">
      <c r="A31" s="13"/>
      <c r="J31" s="51" t="s">
        <v>66</v>
      </c>
      <c r="K31" s="13">
        <f>'Source data_Province'!AK30</f>
        <v>4343</v>
      </c>
      <c r="L31" s="13">
        <f>'Source data_Province'!AL30</f>
        <v>338</v>
      </c>
      <c r="M31" s="52">
        <f t="shared" si="0"/>
        <v>7.7826387289891774E-2</v>
      </c>
      <c r="N31" s="13"/>
    </row>
    <row r="32" spans="1:14">
      <c r="A32" s="13"/>
      <c r="J32" s="51" t="s">
        <v>67</v>
      </c>
      <c r="K32" s="13">
        <f>'Source data_Province'!AK31</f>
        <v>2694</v>
      </c>
      <c r="L32" s="13">
        <f>'Source data_Province'!AL31</f>
        <v>203</v>
      </c>
      <c r="M32" s="52">
        <f t="shared" si="0"/>
        <v>7.5352635486265779E-2</v>
      </c>
      <c r="N32" s="13"/>
    </row>
    <row r="33" spans="1:14">
      <c r="A33" s="13"/>
      <c r="J33" s="51" t="s">
        <v>68</v>
      </c>
      <c r="K33" s="13">
        <f>'Source data_Province'!AK32</f>
        <v>4240</v>
      </c>
      <c r="L33" s="13">
        <f>'Source data_Province'!AL32</f>
        <v>224</v>
      </c>
      <c r="M33" s="52">
        <f t="shared" si="0"/>
        <v>5.2830188679245285E-2</v>
      </c>
      <c r="N33" s="13"/>
    </row>
    <row r="34" spans="1:14">
      <c r="A34" s="13"/>
      <c r="J34" s="51" t="s">
        <v>69</v>
      </c>
      <c r="K34" s="13">
        <f>'Source data_Province'!AK33</f>
        <v>1986</v>
      </c>
      <c r="L34" s="13">
        <f>'Source data_Province'!AL33</f>
        <v>49</v>
      </c>
      <c r="M34" s="52">
        <f t="shared" si="0"/>
        <v>2.4672708962739175E-2</v>
      </c>
      <c r="N34" s="13"/>
    </row>
    <row r="35" spans="1:14">
      <c r="A35" s="13"/>
      <c r="J35" s="51" t="s">
        <v>70</v>
      </c>
      <c r="K35" s="13">
        <f>'Source data_Province'!AK34</f>
        <v>3967</v>
      </c>
      <c r="L35" s="13">
        <f>'Source data_Province'!AL34</f>
        <v>446</v>
      </c>
      <c r="M35" s="52">
        <f t="shared" si="0"/>
        <v>0.11242752709856314</v>
      </c>
      <c r="N35" s="13"/>
    </row>
    <row r="36" spans="1:14">
      <c r="A36" s="13"/>
      <c r="J36" s="51" t="s">
        <v>71</v>
      </c>
      <c r="K36" s="13">
        <f>'Source data_Province'!AK35</f>
        <v>3403</v>
      </c>
      <c r="L36" s="13">
        <f>'Source data_Province'!AL35</f>
        <v>521</v>
      </c>
      <c r="M36" s="52">
        <f t="shared" si="0"/>
        <v>0.1531002057008522</v>
      </c>
      <c r="N36" s="13"/>
    </row>
    <row r="37" spans="1:14">
      <c r="A37" s="13"/>
      <c r="J37" s="51" t="s">
        <v>72</v>
      </c>
      <c r="K37" s="13">
        <f>'Source data_Province'!AK36</f>
        <v>3198</v>
      </c>
      <c r="L37" s="13">
        <f>'Source data_Province'!AL36</f>
        <v>824</v>
      </c>
      <c r="M37" s="52">
        <f t="shared" si="0"/>
        <v>0.257661038148843</v>
      </c>
      <c r="N37" s="13"/>
    </row>
    <row r="38" spans="1:14">
      <c r="A38" s="13"/>
      <c r="J38" s="51" t="s">
        <v>73</v>
      </c>
      <c r="K38" s="13">
        <f>'Source data_Province'!AK37</f>
        <v>1387</v>
      </c>
      <c r="L38" s="13">
        <f>'Source data_Province'!AL37</f>
        <v>143</v>
      </c>
      <c r="M38" s="52">
        <f t="shared" si="0"/>
        <v>0.10310021629416005</v>
      </c>
      <c r="N38" s="13"/>
    </row>
    <row r="39" spans="1:14">
      <c r="A39" s="13"/>
      <c r="J39" s="51" t="s">
        <v>74</v>
      </c>
      <c r="K39" s="13">
        <f>'Source data_Province'!AK38</f>
        <v>3116</v>
      </c>
      <c r="L39" s="13">
        <f>'Source data_Province'!AL38</f>
        <v>737</v>
      </c>
      <c r="M39" s="52">
        <f t="shared" si="0"/>
        <v>0.23652118100128369</v>
      </c>
      <c r="N39" s="13"/>
    </row>
    <row r="40" spans="1:14">
      <c r="A40" s="13"/>
      <c r="J40" s="51" t="s">
        <v>75</v>
      </c>
      <c r="K40" s="13">
        <f>'Source data_Province'!AK39</f>
        <v>1152</v>
      </c>
      <c r="L40" s="13">
        <f>'Source data_Province'!AL39</f>
        <v>266</v>
      </c>
      <c r="M40" s="52">
        <f t="shared" si="0"/>
        <v>0.23090277777777779</v>
      </c>
      <c r="N40" s="13"/>
    </row>
    <row r="41" spans="1:14">
      <c r="A41" s="13"/>
      <c r="J41" s="51" t="s">
        <v>76</v>
      </c>
      <c r="K41" s="13">
        <f>'Source data_Province'!AK40</f>
        <v>3220</v>
      </c>
      <c r="L41" s="13">
        <f>'Source data_Province'!AL40</f>
        <v>248</v>
      </c>
      <c r="M41" s="52">
        <f t="shared" si="0"/>
        <v>7.7018633540372666E-2</v>
      </c>
      <c r="N41" s="13"/>
    </row>
    <row r="42" spans="1:14">
      <c r="A42" s="13"/>
      <c r="J42" s="51" t="s">
        <v>24</v>
      </c>
      <c r="K42" s="13">
        <f>'Source data_Province'!AK41</f>
        <v>2420</v>
      </c>
      <c r="L42" s="13">
        <f>'Source data_Province'!AL41</f>
        <v>728</v>
      </c>
      <c r="M42" s="52">
        <f t="shared" si="0"/>
        <v>0.30082644628099175</v>
      </c>
      <c r="N42" s="13"/>
    </row>
    <row r="43" spans="1:14">
      <c r="A43" s="13"/>
      <c r="J43" s="51" t="s">
        <v>23</v>
      </c>
      <c r="K43" s="13">
        <f>'Source data_Province'!AK42</f>
        <v>4291</v>
      </c>
      <c r="L43" s="13">
        <f>'Source data_Province'!AL42</f>
        <v>1411</v>
      </c>
      <c r="M43" s="52">
        <f t="shared" si="0"/>
        <v>0.32882777907247729</v>
      </c>
      <c r="N43" s="13"/>
    </row>
    <row r="44" spans="1:14">
      <c r="A44" s="13"/>
      <c r="J44" s="51" t="s">
        <v>22</v>
      </c>
      <c r="K44" s="13">
        <f>'Source data_Province'!AK43</f>
        <v>5133</v>
      </c>
      <c r="L44" s="13">
        <f>'Source data_Province'!AL43</f>
        <v>724</v>
      </c>
      <c r="M44" s="52">
        <f t="shared" si="0"/>
        <v>0.14104812000779271</v>
      </c>
      <c r="N44" s="13"/>
    </row>
    <row r="45" spans="1:14">
      <c r="A45" s="13"/>
      <c r="J45" s="51" t="s">
        <v>21</v>
      </c>
      <c r="K45" s="13">
        <f>'Source data_Province'!AK44</f>
        <v>2067</v>
      </c>
      <c r="L45" s="13">
        <f>'Source data_Province'!AL44</f>
        <v>319</v>
      </c>
      <c r="M45" s="52">
        <f t="shared" si="0"/>
        <v>0.15432994678277698</v>
      </c>
      <c r="N45" s="13"/>
    </row>
    <row r="46" spans="1:14">
      <c r="A46" s="13"/>
      <c r="J46" s="51" t="s">
        <v>20</v>
      </c>
      <c r="K46" s="13">
        <f>'Source data_Province'!AK45</f>
        <v>3455</v>
      </c>
      <c r="L46" s="13">
        <f>'Source data_Province'!AL45</f>
        <v>523</v>
      </c>
      <c r="M46" s="52">
        <f t="shared" si="0"/>
        <v>0.15137481910274964</v>
      </c>
      <c r="N46" s="13"/>
    </row>
    <row r="47" spans="1:14">
      <c r="A47" s="13"/>
      <c r="J47" s="51" t="s">
        <v>77</v>
      </c>
      <c r="K47" s="13">
        <f>'Source data_Province'!AK46</f>
        <v>2841</v>
      </c>
      <c r="L47" s="13">
        <f>'Source data_Province'!AL46</f>
        <v>103</v>
      </c>
      <c r="M47" s="52">
        <f t="shared" si="0"/>
        <v>3.6254839845124953E-2</v>
      </c>
      <c r="N47" s="13"/>
    </row>
    <row r="48" spans="1:14">
      <c r="A48" s="13"/>
      <c r="J48" s="51" t="s">
        <v>78</v>
      </c>
      <c r="K48" s="13">
        <f>'Source data_Province'!AK47</f>
        <v>2352</v>
      </c>
      <c r="L48" s="13">
        <f>'Source data_Province'!AL47</f>
        <v>558</v>
      </c>
      <c r="M48" s="52">
        <f t="shared" si="0"/>
        <v>0.23724489795918369</v>
      </c>
      <c r="N48" s="13"/>
    </row>
    <row r="49" spans="1:14">
      <c r="A49" s="13"/>
      <c r="J49" s="51" t="s">
        <v>79</v>
      </c>
      <c r="K49" s="13">
        <f>'Source data_Province'!AK48</f>
        <v>2930</v>
      </c>
      <c r="L49" s="13">
        <f>'Source data_Province'!AL48</f>
        <v>379</v>
      </c>
      <c r="M49" s="52">
        <f t="shared" si="0"/>
        <v>0.12935153583617748</v>
      </c>
      <c r="N49" s="13"/>
    </row>
    <row r="50" spans="1:14">
      <c r="A50" s="13"/>
      <c r="J50" s="51" t="s">
        <v>80</v>
      </c>
      <c r="K50" s="13">
        <f>'Source data_Province'!AK49</f>
        <v>5456</v>
      </c>
      <c r="L50" s="13">
        <f>'Source data_Province'!AL49</f>
        <v>270</v>
      </c>
      <c r="M50" s="52">
        <f t="shared" si="0"/>
        <v>4.9486803519061581E-2</v>
      </c>
      <c r="N50" s="13"/>
    </row>
    <row r="51" spans="1:14">
      <c r="A51" s="13"/>
      <c r="J51" s="51" t="s">
        <v>81</v>
      </c>
      <c r="K51" s="13">
        <f>'Source data_Province'!AK50</f>
        <v>2581</v>
      </c>
      <c r="L51" s="13">
        <f>'Source data_Province'!AL50</f>
        <v>220</v>
      </c>
      <c r="M51" s="52">
        <f t="shared" si="0"/>
        <v>8.5238279736536221E-2</v>
      </c>
      <c r="N51" s="13"/>
    </row>
    <row r="52" spans="1:14">
      <c r="A52" s="13"/>
      <c r="J52" s="51" t="s">
        <v>82</v>
      </c>
      <c r="K52" s="13">
        <f>'Source data_Province'!AK51</f>
        <v>12548</v>
      </c>
      <c r="L52" s="13">
        <f>'Source data_Province'!AL51</f>
        <v>1735</v>
      </c>
      <c r="M52" s="52">
        <f t="shared" si="0"/>
        <v>0.13826904686005739</v>
      </c>
      <c r="N52" s="13"/>
    </row>
    <row r="53" spans="1:14">
      <c r="A53" s="13"/>
      <c r="J53" s="51" t="s">
        <v>83</v>
      </c>
      <c r="K53" s="13">
        <f>'Source data_Province'!AK52</f>
        <v>2917</v>
      </c>
      <c r="L53" s="13">
        <f>'Source data_Province'!AL52</f>
        <v>113</v>
      </c>
      <c r="M53" s="52">
        <f t="shared" si="0"/>
        <v>3.8738429893726431E-2</v>
      </c>
      <c r="N53" s="13"/>
    </row>
    <row r="54" spans="1:14">
      <c r="A54" s="13"/>
      <c r="J54" s="51" t="s">
        <v>84</v>
      </c>
      <c r="K54" s="13">
        <f>'Source data_Province'!AK53</f>
        <v>3595</v>
      </c>
      <c r="L54" s="13">
        <f>'Source data_Province'!AL53</f>
        <v>1160</v>
      </c>
      <c r="M54" s="52">
        <f t="shared" si="0"/>
        <v>0.3226703755215577</v>
      </c>
      <c r="N54" s="13"/>
    </row>
    <row r="55" spans="1:14">
      <c r="A55" s="13"/>
      <c r="J55" s="51" t="s">
        <v>85</v>
      </c>
      <c r="K55" s="13">
        <f>'Source data_Province'!AK54</f>
        <v>2859</v>
      </c>
      <c r="L55" s="13">
        <f>'Source data_Province'!AL54</f>
        <v>609</v>
      </c>
      <c r="M55" s="52">
        <f t="shared" si="0"/>
        <v>0.21301154249737669</v>
      </c>
      <c r="N55" s="13"/>
    </row>
    <row r="56" spans="1:14">
      <c r="A56" s="13"/>
      <c r="J56" s="51" t="s">
        <v>19</v>
      </c>
      <c r="K56" s="13">
        <f>'Source data_Province'!AK55</f>
        <v>2422</v>
      </c>
      <c r="L56" s="13">
        <f>'Source data_Province'!AL55</f>
        <v>695</v>
      </c>
      <c r="M56" s="52">
        <f t="shared" si="0"/>
        <v>0.286952931461602</v>
      </c>
      <c r="N56" s="13"/>
    </row>
    <row r="57" spans="1:14">
      <c r="A57" s="13"/>
      <c r="J57" s="51" t="s">
        <v>86</v>
      </c>
      <c r="K57" s="13">
        <f>'Source data_Province'!AK56</f>
        <v>2571</v>
      </c>
      <c r="L57" s="13">
        <f>'Source data_Province'!AL56</f>
        <v>176</v>
      </c>
      <c r="M57" s="52">
        <f t="shared" si="0"/>
        <v>6.8455853753403351E-2</v>
      </c>
      <c r="N57" s="13"/>
    </row>
    <row r="58" spans="1:14">
      <c r="A58" s="13"/>
      <c r="J58" s="51" t="s">
        <v>87</v>
      </c>
      <c r="K58" s="13">
        <f>'Source data_Province'!AK57</f>
        <v>3863</v>
      </c>
      <c r="L58" s="13">
        <f>'Source data_Province'!AL57</f>
        <v>786</v>
      </c>
      <c r="M58" s="52">
        <f t="shared" si="0"/>
        <v>0.20346880662697386</v>
      </c>
      <c r="N58" s="13"/>
    </row>
    <row r="59" spans="1:14">
      <c r="A59" s="13"/>
      <c r="J59" s="51" t="s">
        <v>88</v>
      </c>
      <c r="K59" s="13">
        <f>'Source data_Province'!AK58</f>
        <v>3499</v>
      </c>
      <c r="L59" s="13">
        <f>'Source data_Province'!AL58</f>
        <v>1089</v>
      </c>
      <c r="M59" s="52">
        <f t="shared" si="0"/>
        <v>0.31123178050871675</v>
      </c>
      <c r="N59" s="13"/>
    </row>
    <row r="60" spans="1:14">
      <c r="A60" s="13"/>
      <c r="J60" s="51" t="s">
        <v>89</v>
      </c>
      <c r="K60" s="13">
        <f>'Source data_Province'!AK59</f>
        <v>2587</v>
      </c>
      <c r="L60" s="13">
        <f>'Source data_Province'!AL59</f>
        <v>612</v>
      </c>
      <c r="M60" s="52">
        <f t="shared" si="0"/>
        <v>0.23656745264785467</v>
      </c>
      <c r="N60" s="13"/>
    </row>
    <row r="61" spans="1:14">
      <c r="A61" s="13"/>
      <c r="J61" s="51" t="s">
        <v>90</v>
      </c>
      <c r="K61" s="13">
        <f>'Source data_Province'!AK60</f>
        <v>2774</v>
      </c>
      <c r="L61" s="13">
        <f>'Source data_Province'!AL60</f>
        <v>107</v>
      </c>
      <c r="M61" s="52">
        <f t="shared" si="0"/>
        <v>3.857245854361932E-2</v>
      </c>
      <c r="N61" s="13"/>
    </row>
    <row r="62" spans="1:14">
      <c r="A62" s="13"/>
      <c r="J62" s="51" t="s">
        <v>91</v>
      </c>
      <c r="K62" s="13">
        <f>'Source data_Province'!AK61</f>
        <v>1936</v>
      </c>
      <c r="L62" s="13">
        <f>'Source data_Province'!AL61</f>
        <v>627</v>
      </c>
      <c r="M62" s="52">
        <f t="shared" si="0"/>
        <v>0.32386363636363635</v>
      </c>
      <c r="N62" s="13"/>
    </row>
    <row r="63" spans="1:14">
      <c r="A63" s="13"/>
      <c r="J63" s="51" t="s">
        <v>18</v>
      </c>
      <c r="K63" s="13">
        <f>'Source data_Province'!AK62</f>
        <v>2891</v>
      </c>
      <c r="L63" s="13">
        <f>'Source data_Province'!AL62</f>
        <v>604</v>
      </c>
      <c r="M63" s="52">
        <f t="shared" si="0"/>
        <v>0.20892424766516776</v>
      </c>
      <c r="N63" s="13"/>
    </row>
    <row r="64" spans="1:14">
      <c r="A64" s="13"/>
      <c r="J64" s="51" t="s">
        <v>92</v>
      </c>
      <c r="K64" s="13">
        <f>'Source data_Province'!AK63</f>
        <v>1597</v>
      </c>
      <c r="L64" s="13">
        <f>'Source data_Province'!AL63</f>
        <v>133</v>
      </c>
      <c r="M64" s="52">
        <f t="shared" si="0"/>
        <v>8.3281152160300562E-2</v>
      </c>
      <c r="N64" s="13"/>
    </row>
    <row r="65" spans="1:14">
      <c r="A65" s="13"/>
      <c r="J65" s="53" t="s">
        <v>93</v>
      </c>
      <c r="K65" s="13">
        <f>'Source data_Province'!AK64</f>
        <v>2035</v>
      </c>
      <c r="L65" s="13">
        <f>'Source data_Province'!AL64</f>
        <v>285</v>
      </c>
      <c r="M65" s="55">
        <f t="shared" si="0"/>
        <v>0.14004914004914004</v>
      </c>
      <c r="N65" s="13"/>
    </row>
  </sheetData>
  <mergeCells count="1">
    <mergeCell ref="B5:G8"/>
  </mergeCells>
  <pageMargins left="0.7" right="0.7" top="0.75" bottom="0.75" header="0.3" footer="0.3"/>
  <headerFooter>
    <oddFooter>&amp;R_x000D_&amp;1#&amp;"Aptos"&amp;10&amp;K000000 Confidential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3CF35-EF18-457E-985B-A37BE9607597}">
  <dimension ref="B1:S71"/>
  <sheetViews>
    <sheetView workbookViewId="0">
      <selection activeCell="D21" sqref="D21"/>
    </sheetView>
  </sheetViews>
  <sheetFormatPr defaultRowHeight="14.5"/>
  <cols>
    <col min="2" max="2" width="23.6328125" customWidth="1"/>
    <col min="3" max="3" width="27" customWidth="1"/>
    <col min="4" max="4" width="15.7265625" customWidth="1"/>
    <col min="5" max="5" width="10" customWidth="1"/>
    <col min="6" max="6" width="10.453125" customWidth="1"/>
    <col min="10" max="10" width="11.90625" customWidth="1"/>
    <col min="11" max="11" width="10.36328125" bestFit="1" customWidth="1"/>
    <col min="12" max="12" width="10.36328125" customWidth="1"/>
    <col min="13" max="13" width="29" bestFit="1" customWidth="1"/>
    <col min="16" max="16" width="11.26953125" bestFit="1" customWidth="1"/>
    <col min="17" max="17" width="11.81640625" bestFit="1" customWidth="1"/>
    <col min="18" max="18" width="12.81640625" bestFit="1" customWidth="1"/>
    <col min="19" max="19" width="12.26953125" bestFit="1" customWidth="1"/>
  </cols>
  <sheetData>
    <row r="1" spans="2:19" ht="15.5">
      <c r="B1" s="11" t="s">
        <v>200</v>
      </c>
      <c r="I1" s="2" t="s">
        <v>149</v>
      </c>
    </row>
    <row r="2" spans="2:19">
      <c r="B2" t="s">
        <v>578</v>
      </c>
    </row>
    <row r="3" spans="2:19" ht="15" thickBot="1">
      <c r="H3" s="77"/>
      <c r="I3" s="58" t="s">
        <v>183</v>
      </c>
      <c r="J3" s="58" t="s">
        <v>184</v>
      </c>
      <c r="K3" s="78" t="s">
        <v>185</v>
      </c>
      <c r="L3" s="78" t="s">
        <v>199</v>
      </c>
      <c r="M3" s="58" t="s">
        <v>47</v>
      </c>
      <c r="N3" s="58" t="s">
        <v>186</v>
      </c>
      <c r="O3" s="58" t="s">
        <v>144</v>
      </c>
      <c r="P3" s="58" t="s">
        <v>187</v>
      </c>
      <c r="Q3" s="58" t="s">
        <v>188</v>
      </c>
      <c r="R3" s="58" t="s">
        <v>189</v>
      </c>
      <c r="S3" s="59" t="s">
        <v>190</v>
      </c>
    </row>
    <row r="4" spans="2:19" s="40" customFormat="1" ht="39.5" customHeight="1" thickBot="1">
      <c r="B4" s="158"/>
      <c r="C4" s="159"/>
      <c r="D4" s="25" t="s">
        <v>168</v>
      </c>
      <c r="E4" s="23" t="s">
        <v>169</v>
      </c>
      <c r="F4" s="23" t="s">
        <v>170</v>
      </c>
      <c r="G4" s="36"/>
      <c r="H4" s="79" t="s">
        <v>192</v>
      </c>
      <c r="I4" s="60" t="s">
        <v>191</v>
      </c>
      <c r="J4" s="61" t="s">
        <v>34</v>
      </c>
      <c r="K4" s="61">
        <v>33.700000000000003</v>
      </c>
      <c r="L4" s="61">
        <v>15.95</v>
      </c>
      <c r="M4" s="60" t="s">
        <v>10</v>
      </c>
      <c r="N4" s="60">
        <v>3285</v>
      </c>
      <c r="O4" s="60">
        <v>4637</v>
      </c>
      <c r="P4" s="60">
        <v>5872</v>
      </c>
      <c r="Q4" s="60">
        <v>1235</v>
      </c>
      <c r="R4" s="60">
        <v>24</v>
      </c>
      <c r="S4" s="80">
        <f t="shared" ref="S4:S35" si="0">R4*N4</f>
        <v>78840</v>
      </c>
    </row>
    <row r="5" spans="2:19" ht="15.5" thickTop="1" thickBot="1">
      <c r="B5" s="160" t="s">
        <v>196</v>
      </c>
      <c r="C5" s="24" t="s">
        <v>197</v>
      </c>
      <c r="D5" s="38">
        <f>SUM(Q4,Q6,Q10,Q11,Q13,Q14,Q24,Q25,Q30,Q56)/SUM(P4,P6,P10,P11,P13,P14,P24,P25,P30,P56)</f>
        <v>0.2672259242972635</v>
      </c>
      <c r="E5" s="39">
        <f>SUM(O4,O6,O10,O11,O13,O14,O24,O25,O30,Q56)/SUM(N4,N6,N10,N11,N13,N14,N24,N25,N30,N56)</f>
        <v>1.487176708568126</v>
      </c>
      <c r="F5" s="39">
        <f>SUM(S4,S6,S10,S11,S13,S14,S24,S25,S30,S56)/SUM(O4,O6,O10,O11,O13,O14,O24,O25,O30,O56)</f>
        <v>18.548839034298112</v>
      </c>
      <c r="G5" s="37"/>
      <c r="H5" s="79"/>
      <c r="I5" s="62" t="s">
        <v>191</v>
      </c>
      <c r="J5" s="63" t="s">
        <v>33</v>
      </c>
      <c r="K5" s="63">
        <v>38.700000000000003</v>
      </c>
      <c r="L5" s="63">
        <v>25.5</v>
      </c>
      <c r="M5" s="62" t="s">
        <v>10</v>
      </c>
      <c r="N5" s="62">
        <v>1571</v>
      </c>
      <c r="O5" s="62">
        <v>2421</v>
      </c>
      <c r="P5" s="62">
        <v>2539</v>
      </c>
      <c r="Q5" s="62">
        <v>118</v>
      </c>
      <c r="R5" s="62">
        <v>22</v>
      </c>
      <c r="S5" s="81">
        <f t="shared" si="0"/>
        <v>34562</v>
      </c>
    </row>
    <row r="6" spans="2:19" ht="26.5" customHeight="1" thickBot="1">
      <c r="B6" s="161"/>
      <c r="C6" s="24" t="s">
        <v>198</v>
      </c>
      <c r="D6" s="41">
        <f>SUM(Q21,Q40,Q50,Q55,Q60,Q61,Q62,Q64,Q65,Q66)/SUM(P21,P40,P50,P55,P60,P61,P62,P64,P65,P66)</f>
        <v>7.5061825539568347E-2</v>
      </c>
      <c r="E6" s="39">
        <f>SUM(O21,O40,O50,O55,O60,O61,O62,O64,O65,O66)/SUM(N21,N40,N50,N55,N60,N61,N62,N64,N65,N66)</f>
        <v>2.1459868292364868</v>
      </c>
      <c r="F6" s="39">
        <f>SUM(S21,S40,S50,S55,S60,S61,S62,S64,S65,S66)/SUM(O21,O40,O50,O55,O60,O61,O62,O64,O65,O66)</f>
        <v>14.545073375262055</v>
      </c>
      <c r="G6" s="37"/>
      <c r="H6" s="79"/>
      <c r="I6" s="62" t="s">
        <v>191</v>
      </c>
      <c r="J6" s="61" t="s">
        <v>62</v>
      </c>
      <c r="K6" s="61">
        <v>39.6</v>
      </c>
      <c r="L6" s="61">
        <v>15.2</v>
      </c>
      <c r="M6" s="60" t="s">
        <v>10</v>
      </c>
      <c r="N6" s="60">
        <v>2458</v>
      </c>
      <c r="O6" s="60">
        <v>3379</v>
      </c>
      <c r="P6" s="60">
        <v>4695</v>
      </c>
      <c r="Q6" s="60">
        <v>1316</v>
      </c>
      <c r="R6" s="60">
        <v>25</v>
      </c>
      <c r="S6" s="80">
        <f t="shared" si="0"/>
        <v>61450</v>
      </c>
    </row>
    <row r="7" spans="2:19" ht="15" thickBot="1">
      <c r="B7" s="162" t="s">
        <v>218</v>
      </c>
      <c r="C7" s="24" t="s">
        <v>171</v>
      </c>
      <c r="D7" s="38">
        <f>SUM(Q4:Q11)/SUM(P4:P11)</f>
        <v>0.20914748484930837</v>
      </c>
      <c r="E7" s="39">
        <f>SUM(O4:O11)/SUM(N4:N11)</f>
        <v>1.5695485680384014</v>
      </c>
      <c r="F7" s="39">
        <f>SUM(S4:S11)/SUM(O4:O11)</f>
        <v>17.054465482285831</v>
      </c>
      <c r="G7" s="37"/>
      <c r="H7" s="79"/>
      <c r="I7" s="62" t="s">
        <v>191</v>
      </c>
      <c r="J7" s="63" t="s">
        <v>59</v>
      </c>
      <c r="K7" s="63">
        <v>46.8</v>
      </c>
      <c r="L7" s="63">
        <v>24.31</v>
      </c>
      <c r="M7" s="62" t="s">
        <v>10</v>
      </c>
      <c r="N7" s="62">
        <v>960</v>
      </c>
      <c r="O7" s="62">
        <v>1411</v>
      </c>
      <c r="P7" s="62">
        <v>1631</v>
      </c>
      <c r="Q7" s="62">
        <v>220</v>
      </c>
      <c r="R7" s="62">
        <v>21</v>
      </c>
      <c r="S7" s="81">
        <f t="shared" si="0"/>
        <v>20160</v>
      </c>
    </row>
    <row r="8" spans="2:19" ht="15" thickBot="1">
      <c r="B8" s="163"/>
      <c r="C8" s="24" t="s">
        <v>172</v>
      </c>
      <c r="D8" s="38">
        <f>SUM(Q13:Q40)/SUM(P13:P40)</f>
        <v>0.18977026580882056</v>
      </c>
      <c r="E8" s="39">
        <f>SUM(O13:O40)/SUM(N13:N40)</f>
        <v>1.6874622660495069</v>
      </c>
      <c r="F8" s="39">
        <f>SUM(S12:S39)/SUM(O12:O39)</f>
        <v>17.255870381191013</v>
      </c>
      <c r="G8" s="37"/>
      <c r="H8" s="79"/>
      <c r="I8" s="62" t="s">
        <v>191</v>
      </c>
      <c r="J8" s="63" t="s">
        <v>30</v>
      </c>
      <c r="K8" s="63">
        <v>47.9</v>
      </c>
      <c r="L8" s="63">
        <v>20.85</v>
      </c>
      <c r="M8" s="62" t="s">
        <v>10</v>
      </c>
      <c r="N8" s="62">
        <v>1804</v>
      </c>
      <c r="O8" s="62">
        <v>3305</v>
      </c>
      <c r="P8" s="62">
        <v>3962</v>
      </c>
      <c r="Q8" s="62">
        <v>657</v>
      </c>
      <c r="R8" s="62">
        <v>31</v>
      </c>
      <c r="S8" s="81">
        <f t="shared" si="0"/>
        <v>55924</v>
      </c>
    </row>
    <row r="9" spans="2:19" ht="15" thickBot="1">
      <c r="B9" s="163"/>
      <c r="C9" s="24" t="s">
        <v>173</v>
      </c>
      <c r="D9" s="38">
        <f>SUM(Q40:Q56)/SUM(P40:P56)</f>
        <v>0.13835480673934589</v>
      </c>
      <c r="E9" s="39">
        <f>SUM(O40:O56)/SUM(N40:N56)</f>
        <v>1.8113661132123855</v>
      </c>
      <c r="F9" s="39">
        <f>SUM(S40:S56)/SUM(O40:O56)</f>
        <v>16.272442533312098</v>
      </c>
      <c r="G9" s="37"/>
      <c r="H9" s="79"/>
      <c r="I9" s="62" t="s">
        <v>191</v>
      </c>
      <c r="J9" s="63" t="s">
        <v>57</v>
      </c>
      <c r="K9" s="63">
        <v>48.1</v>
      </c>
      <c r="L9" s="63">
        <v>20.3</v>
      </c>
      <c r="M9" s="62" t="s">
        <v>9</v>
      </c>
      <c r="N9" s="62">
        <v>3538</v>
      </c>
      <c r="O9" s="62">
        <v>6368</v>
      </c>
      <c r="P9" s="62">
        <v>8071</v>
      </c>
      <c r="Q9" s="62">
        <v>1703</v>
      </c>
      <c r="R9" s="62">
        <v>31</v>
      </c>
      <c r="S9" s="81">
        <f t="shared" si="0"/>
        <v>109678</v>
      </c>
    </row>
    <row r="10" spans="2:19" ht="15" thickBot="1">
      <c r="B10" s="161"/>
      <c r="C10" s="24" t="s">
        <v>174</v>
      </c>
      <c r="D10" s="38">
        <f>SUM(Q57:Q66)/SUM(P57:P66)</f>
        <v>0.1080837154844375</v>
      </c>
      <c r="E10" s="39">
        <f>SUM(O57:O66)/SUM(N57:N66)</f>
        <v>2.0475990480190398</v>
      </c>
      <c r="F10" s="39">
        <f>SUM(S57:S66)/SUM(O57:O66)</f>
        <v>14.971174620538767</v>
      </c>
      <c r="G10" s="37"/>
      <c r="H10" s="79"/>
      <c r="I10" s="62" t="s">
        <v>191</v>
      </c>
      <c r="J10" s="61" t="s">
        <v>85</v>
      </c>
      <c r="K10" s="61">
        <v>49</v>
      </c>
      <c r="L10" s="61">
        <v>13.33</v>
      </c>
      <c r="M10" s="60" t="s">
        <v>14</v>
      </c>
      <c r="N10" s="60">
        <v>1273</v>
      </c>
      <c r="O10" s="60">
        <v>2250</v>
      </c>
      <c r="P10" s="60">
        <v>2859</v>
      </c>
      <c r="Q10" s="60">
        <v>609</v>
      </c>
      <c r="R10" s="60">
        <v>32</v>
      </c>
      <c r="S10" s="80">
        <f t="shared" si="0"/>
        <v>40736</v>
      </c>
    </row>
    <row r="11" spans="2:19">
      <c r="H11" s="79"/>
      <c r="I11" s="62" t="s">
        <v>191</v>
      </c>
      <c r="J11" s="61" t="s">
        <v>26</v>
      </c>
      <c r="K11" s="61">
        <v>49.6</v>
      </c>
      <c r="L11" s="61">
        <v>13.98</v>
      </c>
      <c r="M11" s="60" t="s">
        <v>10</v>
      </c>
      <c r="N11" s="60">
        <v>3652</v>
      </c>
      <c r="O11" s="60">
        <v>5330</v>
      </c>
      <c r="P11" s="60">
        <v>7168</v>
      </c>
      <c r="Q11" s="60">
        <v>1838</v>
      </c>
      <c r="R11" s="60">
        <v>26</v>
      </c>
      <c r="S11" s="80">
        <f t="shared" si="0"/>
        <v>94952</v>
      </c>
    </row>
    <row r="12" spans="2:19" ht="39">
      <c r="H12" s="79" t="s">
        <v>193</v>
      </c>
      <c r="I12" s="62" t="s">
        <v>191</v>
      </c>
      <c r="J12" s="64" t="s">
        <v>27</v>
      </c>
      <c r="K12" s="64">
        <v>50.2</v>
      </c>
      <c r="L12" s="64">
        <v>17.690000000000001</v>
      </c>
      <c r="M12" s="62" t="s">
        <v>10</v>
      </c>
      <c r="N12" s="62">
        <v>1640</v>
      </c>
      <c r="O12" s="62">
        <v>2732</v>
      </c>
      <c r="P12" s="62">
        <v>2988</v>
      </c>
      <c r="Q12" s="62">
        <v>256</v>
      </c>
      <c r="R12" s="62">
        <v>23</v>
      </c>
      <c r="S12" s="81">
        <f t="shared" si="0"/>
        <v>37720</v>
      </c>
    </row>
    <row r="13" spans="2:19" ht="14.5" customHeight="1">
      <c r="H13" s="79"/>
      <c r="I13" s="62" t="s">
        <v>191</v>
      </c>
      <c r="J13" s="65" t="s">
        <v>32</v>
      </c>
      <c r="K13" s="65">
        <v>50.6</v>
      </c>
      <c r="L13" s="65">
        <v>13.88</v>
      </c>
      <c r="M13" s="60" t="s">
        <v>10</v>
      </c>
      <c r="N13" s="60">
        <v>2195</v>
      </c>
      <c r="O13" s="60">
        <v>3809</v>
      </c>
      <c r="P13" s="60">
        <v>4547</v>
      </c>
      <c r="Q13" s="60">
        <v>738</v>
      </c>
      <c r="R13" s="60">
        <v>29</v>
      </c>
      <c r="S13" s="80">
        <f t="shared" si="0"/>
        <v>63655</v>
      </c>
    </row>
    <row r="14" spans="2:19">
      <c r="H14" s="79"/>
      <c r="I14" s="62" t="s">
        <v>191</v>
      </c>
      <c r="J14" s="65" t="s">
        <v>64</v>
      </c>
      <c r="K14" s="65">
        <v>51.6</v>
      </c>
      <c r="L14" s="65">
        <v>15.56</v>
      </c>
      <c r="M14" s="60" t="s">
        <v>11</v>
      </c>
      <c r="N14" s="60">
        <v>6360</v>
      </c>
      <c r="O14" s="60">
        <v>10587</v>
      </c>
      <c r="P14" s="60">
        <v>15297</v>
      </c>
      <c r="Q14" s="60">
        <v>4710</v>
      </c>
      <c r="R14" s="60">
        <v>33</v>
      </c>
      <c r="S14" s="80">
        <f t="shared" si="0"/>
        <v>209880</v>
      </c>
    </row>
    <row r="15" spans="2:19">
      <c r="H15" s="79"/>
      <c r="I15" s="62" t="s">
        <v>191</v>
      </c>
      <c r="J15" s="64" t="s">
        <v>28</v>
      </c>
      <c r="K15" s="64">
        <v>52.1</v>
      </c>
      <c r="L15" s="64">
        <v>23.07</v>
      </c>
      <c r="M15" s="62" t="s">
        <v>10</v>
      </c>
      <c r="N15" s="62">
        <v>2101</v>
      </c>
      <c r="O15" s="62">
        <v>4129</v>
      </c>
      <c r="P15" s="62">
        <v>4131</v>
      </c>
      <c r="Q15" s="62">
        <v>2</v>
      </c>
      <c r="R15" s="62">
        <v>25</v>
      </c>
      <c r="S15" s="81">
        <f t="shared" si="0"/>
        <v>52525</v>
      </c>
    </row>
    <row r="16" spans="2:19">
      <c r="H16" s="79"/>
      <c r="I16" s="62" t="s">
        <v>191</v>
      </c>
      <c r="J16" s="64" t="s">
        <v>88</v>
      </c>
      <c r="K16" s="64">
        <v>52.4</v>
      </c>
      <c r="L16" s="64">
        <v>37.24</v>
      </c>
      <c r="M16" s="62" t="s">
        <v>14</v>
      </c>
      <c r="N16" s="62">
        <v>1589</v>
      </c>
      <c r="O16" s="62">
        <v>2410</v>
      </c>
      <c r="P16" s="62">
        <v>3499</v>
      </c>
      <c r="Q16" s="62">
        <v>1089</v>
      </c>
      <c r="R16" s="62">
        <v>32</v>
      </c>
      <c r="S16" s="81">
        <f t="shared" si="0"/>
        <v>50848</v>
      </c>
    </row>
    <row r="17" spans="8:19">
      <c r="H17" s="79"/>
      <c r="I17" s="62" t="s">
        <v>191</v>
      </c>
      <c r="J17" s="64" t="s">
        <v>23</v>
      </c>
      <c r="K17" s="64">
        <v>53.3</v>
      </c>
      <c r="L17" s="64">
        <v>29.24</v>
      </c>
      <c r="M17" s="62" t="s">
        <v>12</v>
      </c>
      <c r="N17" s="62">
        <v>2138</v>
      </c>
      <c r="O17" s="62">
        <v>2880</v>
      </c>
      <c r="P17" s="62">
        <v>4291</v>
      </c>
      <c r="Q17" s="62">
        <v>1411</v>
      </c>
      <c r="R17" s="62">
        <v>30</v>
      </c>
      <c r="S17" s="81">
        <f t="shared" si="0"/>
        <v>64140</v>
      </c>
    </row>
    <row r="18" spans="8:19">
      <c r="H18" s="79"/>
      <c r="I18" s="62" t="s">
        <v>191</v>
      </c>
      <c r="J18" s="64" t="s">
        <v>24</v>
      </c>
      <c r="K18" s="64">
        <v>54</v>
      </c>
      <c r="L18" s="64">
        <v>32.51</v>
      </c>
      <c r="M18" s="62" t="s">
        <v>12</v>
      </c>
      <c r="N18" s="62">
        <v>1335</v>
      </c>
      <c r="O18" s="62">
        <v>1692</v>
      </c>
      <c r="P18" s="62">
        <v>2420</v>
      </c>
      <c r="Q18" s="62">
        <v>728</v>
      </c>
      <c r="R18" s="62">
        <v>26</v>
      </c>
      <c r="S18" s="81">
        <f t="shared" si="0"/>
        <v>34710</v>
      </c>
    </row>
    <row r="19" spans="8:19">
      <c r="H19" s="79"/>
      <c r="I19" s="62" t="s">
        <v>191</v>
      </c>
      <c r="J19" s="64" t="s">
        <v>66</v>
      </c>
      <c r="K19" s="64">
        <v>54.9</v>
      </c>
      <c r="L19" s="64">
        <v>23.17</v>
      </c>
      <c r="M19" s="62" t="s">
        <v>11</v>
      </c>
      <c r="N19" s="62">
        <v>2091</v>
      </c>
      <c r="O19" s="62">
        <v>4005</v>
      </c>
      <c r="P19" s="62">
        <v>4343</v>
      </c>
      <c r="Q19" s="62">
        <v>338</v>
      </c>
      <c r="R19" s="62">
        <v>29</v>
      </c>
      <c r="S19" s="81">
        <f t="shared" si="0"/>
        <v>60639</v>
      </c>
    </row>
    <row r="20" spans="8:19">
      <c r="H20" s="79"/>
      <c r="I20" s="62" t="s">
        <v>191</v>
      </c>
      <c r="J20" s="64" t="s">
        <v>18</v>
      </c>
      <c r="K20" s="64">
        <v>55.1</v>
      </c>
      <c r="L20" s="64">
        <v>33.869999999999997</v>
      </c>
      <c r="M20" s="62" t="s">
        <v>14</v>
      </c>
      <c r="N20" s="62">
        <v>1416</v>
      </c>
      <c r="O20" s="62">
        <v>2287</v>
      </c>
      <c r="P20" s="62">
        <v>2891</v>
      </c>
      <c r="Q20" s="62">
        <v>604</v>
      </c>
      <c r="R20" s="62">
        <v>30</v>
      </c>
      <c r="S20" s="81">
        <f t="shared" si="0"/>
        <v>42480</v>
      </c>
    </row>
    <row r="21" spans="8:19">
      <c r="H21" s="79"/>
      <c r="I21" s="62" t="s">
        <v>191</v>
      </c>
      <c r="J21" s="66" t="s">
        <v>68</v>
      </c>
      <c r="K21" s="66">
        <v>57</v>
      </c>
      <c r="L21" s="66">
        <v>52.81</v>
      </c>
      <c r="M21" s="67" t="s">
        <v>11</v>
      </c>
      <c r="N21" s="67">
        <v>1982</v>
      </c>
      <c r="O21" s="67">
        <v>4016</v>
      </c>
      <c r="P21" s="67">
        <v>4240</v>
      </c>
      <c r="Q21" s="67">
        <v>224</v>
      </c>
      <c r="R21" s="67">
        <v>30</v>
      </c>
      <c r="S21" s="82">
        <f t="shared" si="0"/>
        <v>59460</v>
      </c>
    </row>
    <row r="22" spans="8:19">
      <c r="H22" s="79"/>
      <c r="I22" s="62" t="s">
        <v>191</v>
      </c>
      <c r="J22" s="64" t="s">
        <v>73</v>
      </c>
      <c r="K22" s="64">
        <v>57.1</v>
      </c>
      <c r="L22" s="64">
        <v>32.700000000000003</v>
      </c>
      <c r="M22" s="62" t="s">
        <v>11</v>
      </c>
      <c r="N22" s="62">
        <v>683</v>
      </c>
      <c r="O22" s="62">
        <v>1244</v>
      </c>
      <c r="P22" s="62">
        <v>1387</v>
      </c>
      <c r="Q22" s="62">
        <v>143</v>
      </c>
      <c r="R22" s="62">
        <v>29</v>
      </c>
      <c r="S22" s="81">
        <f t="shared" si="0"/>
        <v>19807</v>
      </c>
    </row>
    <row r="23" spans="8:19">
      <c r="H23" s="79"/>
      <c r="I23" s="62" t="s">
        <v>191</v>
      </c>
      <c r="J23" s="64" t="s">
        <v>22</v>
      </c>
      <c r="K23" s="64">
        <v>57.3</v>
      </c>
      <c r="L23" s="64">
        <v>25.76</v>
      </c>
      <c r="M23" s="62" t="s">
        <v>12</v>
      </c>
      <c r="N23" s="62">
        <v>2413</v>
      </c>
      <c r="O23" s="62">
        <v>4409</v>
      </c>
      <c r="P23" s="62">
        <v>5133</v>
      </c>
      <c r="Q23" s="62">
        <v>724</v>
      </c>
      <c r="R23" s="62">
        <v>30</v>
      </c>
      <c r="S23" s="81">
        <f t="shared" si="0"/>
        <v>72390</v>
      </c>
    </row>
    <row r="24" spans="8:19">
      <c r="H24" s="79"/>
      <c r="I24" s="62" t="s">
        <v>191</v>
      </c>
      <c r="J24" s="65" t="s">
        <v>55</v>
      </c>
      <c r="K24" s="65">
        <v>57.7</v>
      </c>
      <c r="L24" s="65">
        <v>11.81</v>
      </c>
      <c r="M24" s="60" t="s">
        <v>9</v>
      </c>
      <c r="N24" s="60">
        <v>3418</v>
      </c>
      <c r="O24" s="60">
        <v>5440</v>
      </c>
      <c r="P24" s="60">
        <v>7759</v>
      </c>
      <c r="Q24" s="60">
        <v>2319</v>
      </c>
      <c r="R24" s="60">
        <v>31</v>
      </c>
      <c r="S24" s="80">
        <f t="shared" si="0"/>
        <v>105958</v>
      </c>
    </row>
    <row r="25" spans="8:19">
      <c r="H25" s="79"/>
      <c r="I25" s="62" t="s">
        <v>191</v>
      </c>
      <c r="J25" s="65" t="s">
        <v>21</v>
      </c>
      <c r="K25" s="65">
        <v>59.4</v>
      </c>
      <c r="L25" s="65">
        <v>16.25</v>
      </c>
      <c r="M25" s="62" t="s">
        <v>12</v>
      </c>
      <c r="N25" s="62">
        <v>955</v>
      </c>
      <c r="O25" s="62">
        <v>1748</v>
      </c>
      <c r="P25" s="62">
        <v>2067</v>
      </c>
      <c r="Q25" s="62">
        <v>319</v>
      </c>
      <c r="R25" s="62">
        <v>30</v>
      </c>
      <c r="S25" s="81">
        <f t="shared" si="0"/>
        <v>28650</v>
      </c>
    </row>
    <row r="26" spans="8:19">
      <c r="H26" s="79"/>
      <c r="I26" s="62" t="s">
        <v>191</v>
      </c>
      <c r="J26" s="64" t="s">
        <v>61</v>
      </c>
      <c r="K26" s="64">
        <v>59.6</v>
      </c>
      <c r="L26" s="64">
        <v>19.34</v>
      </c>
      <c r="M26" s="62" t="s">
        <v>10</v>
      </c>
      <c r="N26" s="62">
        <v>3345</v>
      </c>
      <c r="O26" s="62">
        <v>6639</v>
      </c>
      <c r="P26" s="62">
        <v>6673</v>
      </c>
      <c r="Q26" s="62">
        <v>34</v>
      </c>
      <c r="R26" s="62">
        <v>27</v>
      </c>
      <c r="S26" s="81">
        <f t="shared" si="0"/>
        <v>90315</v>
      </c>
    </row>
    <row r="27" spans="8:19">
      <c r="H27" s="79"/>
      <c r="I27" s="62" t="s">
        <v>191</v>
      </c>
      <c r="J27" s="64" t="s">
        <v>92</v>
      </c>
      <c r="K27" s="64">
        <v>60.1</v>
      </c>
      <c r="L27" s="64">
        <v>27.75</v>
      </c>
      <c r="M27" s="62" t="s">
        <v>14</v>
      </c>
      <c r="N27" s="62">
        <v>759</v>
      </c>
      <c r="O27" s="62">
        <v>1464</v>
      </c>
      <c r="P27" s="62">
        <v>1597</v>
      </c>
      <c r="Q27" s="62">
        <v>133</v>
      </c>
      <c r="R27" s="62">
        <v>30</v>
      </c>
      <c r="S27" s="81">
        <f t="shared" si="0"/>
        <v>22770</v>
      </c>
    </row>
    <row r="28" spans="8:19">
      <c r="H28" s="79"/>
      <c r="I28" s="62" t="s">
        <v>191</v>
      </c>
      <c r="J28" s="64" t="s">
        <v>93</v>
      </c>
      <c r="K28" s="64">
        <v>61.1</v>
      </c>
      <c r="L28" s="64">
        <v>22.78</v>
      </c>
      <c r="M28" s="62" t="s">
        <v>14</v>
      </c>
      <c r="N28" s="62">
        <v>1050</v>
      </c>
      <c r="O28" s="62">
        <v>1750</v>
      </c>
      <c r="P28" s="62">
        <v>2035</v>
      </c>
      <c r="Q28" s="47">
        <v>285</v>
      </c>
      <c r="R28" s="62">
        <v>27</v>
      </c>
      <c r="S28" s="81">
        <f t="shared" si="0"/>
        <v>28350</v>
      </c>
    </row>
    <row r="29" spans="8:19">
      <c r="H29" s="79"/>
      <c r="I29" s="62" t="s">
        <v>191</v>
      </c>
      <c r="J29" s="64" t="s">
        <v>87</v>
      </c>
      <c r="K29" s="64">
        <v>61.7</v>
      </c>
      <c r="L29" s="64">
        <v>20.239999999999998</v>
      </c>
      <c r="M29" s="62" t="s">
        <v>14</v>
      </c>
      <c r="N29" s="62">
        <v>1848</v>
      </c>
      <c r="O29" s="62">
        <v>3077</v>
      </c>
      <c r="P29" s="62">
        <v>3863</v>
      </c>
      <c r="Q29" s="62">
        <v>786</v>
      </c>
      <c r="R29" s="62">
        <v>32</v>
      </c>
      <c r="S29" s="81">
        <f t="shared" si="0"/>
        <v>59136</v>
      </c>
    </row>
    <row r="30" spans="8:19">
      <c r="H30" s="79"/>
      <c r="I30" s="62" t="s">
        <v>191</v>
      </c>
      <c r="J30" s="65" t="s">
        <v>84</v>
      </c>
      <c r="K30" s="65">
        <v>62.6</v>
      </c>
      <c r="L30" s="65">
        <v>14.25</v>
      </c>
      <c r="M30" s="60" t="s">
        <v>14</v>
      </c>
      <c r="N30" s="60">
        <v>1525</v>
      </c>
      <c r="O30" s="60">
        <v>2435</v>
      </c>
      <c r="P30" s="60">
        <v>3595</v>
      </c>
      <c r="Q30" s="60">
        <v>1160</v>
      </c>
      <c r="R30" s="60">
        <v>33</v>
      </c>
      <c r="S30" s="80">
        <f t="shared" si="0"/>
        <v>50325</v>
      </c>
    </row>
    <row r="31" spans="8:19">
      <c r="H31" s="79"/>
      <c r="I31" s="62" t="s">
        <v>191</v>
      </c>
      <c r="J31" s="64" t="s">
        <v>67</v>
      </c>
      <c r="K31" s="68">
        <v>65</v>
      </c>
      <c r="L31" s="68">
        <v>32.76</v>
      </c>
      <c r="M31" s="62" t="s">
        <v>11</v>
      </c>
      <c r="N31" s="62">
        <v>1499</v>
      </c>
      <c r="O31" s="62">
        <v>2491</v>
      </c>
      <c r="P31" s="62">
        <v>2694</v>
      </c>
      <c r="Q31" s="62">
        <v>203</v>
      </c>
      <c r="R31" s="62">
        <v>26</v>
      </c>
      <c r="S31" s="81">
        <f t="shared" si="0"/>
        <v>38974</v>
      </c>
    </row>
    <row r="32" spans="8:19">
      <c r="H32" s="79"/>
      <c r="I32" s="62" t="s">
        <v>191</v>
      </c>
      <c r="J32" s="64" t="s">
        <v>89</v>
      </c>
      <c r="K32" s="64">
        <v>66.3</v>
      </c>
      <c r="L32" s="64">
        <v>28.1</v>
      </c>
      <c r="M32" s="62" t="s">
        <v>14</v>
      </c>
      <c r="N32" s="62">
        <v>1314</v>
      </c>
      <c r="O32" s="62">
        <v>1975</v>
      </c>
      <c r="P32" s="62">
        <v>2587</v>
      </c>
      <c r="Q32" s="62">
        <v>612</v>
      </c>
      <c r="R32" s="62">
        <v>30</v>
      </c>
      <c r="S32" s="81">
        <f t="shared" si="0"/>
        <v>39420</v>
      </c>
    </row>
    <row r="33" spans="8:19">
      <c r="H33" s="79"/>
      <c r="I33" s="62" t="s">
        <v>191</v>
      </c>
      <c r="J33" s="64" t="s">
        <v>91</v>
      </c>
      <c r="K33" s="64">
        <v>66.3</v>
      </c>
      <c r="L33" s="64"/>
      <c r="M33" s="62" t="s">
        <v>14</v>
      </c>
      <c r="N33" s="62">
        <v>857</v>
      </c>
      <c r="O33" s="62">
        <v>1309</v>
      </c>
      <c r="P33" s="62">
        <v>1936</v>
      </c>
      <c r="Q33" s="62">
        <v>627</v>
      </c>
      <c r="R33" s="62">
        <v>30</v>
      </c>
      <c r="S33" s="81">
        <f t="shared" si="0"/>
        <v>25710</v>
      </c>
    </row>
    <row r="34" spans="8:19">
      <c r="H34" s="79"/>
      <c r="I34" s="62" t="s">
        <v>191</v>
      </c>
      <c r="J34" s="64" t="s">
        <v>25</v>
      </c>
      <c r="K34" s="64">
        <v>66.8</v>
      </c>
      <c r="L34" s="64">
        <v>25.43</v>
      </c>
      <c r="M34" s="62" t="s">
        <v>10</v>
      </c>
      <c r="N34" s="62">
        <v>2451</v>
      </c>
      <c r="O34" s="62">
        <v>4667</v>
      </c>
      <c r="P34" s="62">
        <v>4672</v>
      </c>
      <c r="Q34" s="62">
        <v>5</v>
      </c>
      <c r="R34" s="62">
        <v>25</v>
      </c>
      <c r="S34" s="81">
        <f t="shared" si="0"/>
        <v>61275</v>
      </c>
    </row>
    <row r="35" spans="8:19">
      <c r="H35" s="79"/>
      <c r="I35" s="62" t="s">
        <v>191</v>
      </c>
      <c r="J35" s="64" t="s">
        <v>63</v>
      </c>
      <c r="K35" s="64">
        <v>68.099999999999994</v>
      </c>
      <c r="L35" s="64">
        <v>27.66</v>
      </c>
      <c r="M35" s="60" t="s">
        <v>11</v>
      </c>
      <c r="N35" s="60">
        <v>8357</v>
      </c>
      <c r="O35" s="60">
        <v>12838</v>
      </c>
      <c r="P35" s="60">
        <v>16161</v>
      </c>
      <c r="Q35" s="60">
        <v>3323</v>
      </c>
      <c r="R35" s="60">
        <v>28</v>
      </c>
      <c r="S35" s="80">
        <f t="shared" si="0"/>
        <v>233996</v>
      </c>
    </row>
    <row r="36" spans="8:19">
      <c r="H36" s="79"/>
      <c r="I36" s="62" t="s">
        <v>191</v>
      </c>
      <c r="J36" s="64" t="s">
        <v>86</v>
      </c>
      <c r="K36" s="64">
        <v>68.900000000000006</v>
      </c>
      <c r="L36" s="64">
        <v>22.74</v>
      </c>
      <c r="M36" s="62" t="s">
        <v>14</v>
      </c>
      <c r="N36" s="62">
        <v>1286</v>
      </c>
      <c r="O36" s="62">
        <v>2395</v>
      </c>
      <c r="P36" s="62">
        <v>2571</v>
      </c>
      <c r="Q36" s="62">
        <v>176</v>
      </c>
      <c r="R36" s="62">
        <v>28</v>
      </c>
      <c r="S36" s="81">
        <f t="shared" ref="S36:S66" si="1">R36*N36</f>
        <v>36008</v>
      </c>
    </row>
    <row r="37" spans="8:19">
      <c r="H37" s="79"/>
      <c r="I37" s="62" t="s">
        <v>191</v>
      </c>
      <c r="J37" s="64" t="s">
        <v>72</v>
      </c>
      <c r="K37" s="64">
        <v>70.900000000000006</v>
      </c>
      <c r="L37" s="64">
        <v>41.19</v>
      </c>
      <c r="M37" s="62" t="s">
        <v>11</v>
      </c>
      <c r="N37" s="62">
        <v>1631</v>
      </c>
      <c r="O37" s="62">
        <v>2374</v>
      </c>
      <c r="P37" s="62">
        <v>3198</v>
      </c>
      <c r="Q37" s="62">
        <v>824</v>
      </c>
      <c r="R37" s="62">
        <v>29</v>
      </c>
      <c r="S37" s="81">
        <f t="shared" si="1"/>
        <v>47299</v>
      </c>
    </row>
    <row r="38" spans="8:19">
      <c r="H38" s="79"/>
      <c r="I38" s="62" t="s">
        <v>191</v>
      </c>
      <c r="J38" s="64" t="s">
        <v>65</v>
      </c>
      <c r="K38" s="64">
        <v>71.2</v>
      </c>
      <c r="L38" s="64">
        <v>22.3</v>
      </c>
      <c r="M38" s="62" t="s">
        <v>11</v>
      </c>
      <c r="N38" s="62">
        <v>2421</v>
      </c>
      <c r="O38" s="62">
        <v>4444</v>
      </c>
      <c r="P38" s="62">
        <v>5062</v>
      </c>
      <c r="Q38" s="62">
        <v>618</v>
      </c>
      <c r="R38" s="62">
        <v>29</v>
      </c>
      <c r="S38" s="81">
        <f t="shared" si="1"/>
        <v>70209</v>
      </c>
    </row>
    <row r="39" spans="8:19">
      <c r="H39" s="79"/>
      <c r="I39" s="62" t="s">
        <v>191</v>
      </c>
      <c r="J39" s="64" t="s">
        <v>19</v>
      </c>
      <c r="K39" s="64">
        <v>71.8</v>
      </c>
      <c r="L39" s="64">
        <v>17.510000000000002</v>
      </c>
      <c r="M39" s="62" t="s">
        <v>14</v>
      </c>
      <c r="N39" s="62">
        <v>1232</v>
      </c>
      <c r="O39" s="62">
        <v>1727</v>
      </c>
      <c r="P39" s="62">
        <v>2422</v>
      </c>
      <c r="Q39" s="62">
        <v>695</v>
      </c>
      <c r="R39" s="62">
        <v>29</v>
      </c>
      <c r="S39" s="81">
        <f t="shared" si="1"/>
        <v>35728</v>
      </c>
    </row>
    <row r="40" spans="8:19" ht="39">
      <c r="H40" s="79" t="s">
        <v>194</v>
      </c>
      <c r="I40" s="62" t="s">
        <v>191</v>
      </c>
      <c r="J40" s="69" t="s">
        <v>74</v>
      </c>
      <c r="K40" s="69">
        <v>77.2</v>
      </c>
      <c r="L40" s="70">
        <v>42.36</v>
      </c>
      <c r="M40" s="67" t="s">
        <v>11</v>
      </c>
      <c r="N40" s="67">
        <v>1377</v>
      </c>
      <c r="O40" s="67">
        <v>2379</v>
      </c>
      <c r="P40" s="67">
        <v>3116</v>
      </c>
      <c r="Q40" s="67">
        <v>737</v>
      </c>
      <c r="R40" s="67">
        <v>31</v>
      </c>
      <c r="S40" s="82">
        <f t="shared" si="1"/>
        <v>42687</v>
      </c>
    </row>
    <row r="41" spans="8:19">
      <c r="H41" s="79"/>
      <c r="I41" s="62" t="s">
        <v>191</v>
      </c>
      <c r="J41" s="69" t="s">
        <v>75</v>
      </c>
      <c r="K41" s="69">
        <v>77.3</v>
      </c>
      <c r="L41" s="69">
        <v>35.5</v>
      </c>
      <c r="M41" s="62" t="s">
        <v>11</v>
      </c>
      <c r="N41" s="62">
        <v>586</v>
      </c>
      <c r="O41" s="62">
        <v>886</v>
      </c>
      <c r="P41" s="62">
        <v>1152</v>
      </c>
      <c r="Q41" s="62">
        <v>266</v>
      </c>
      <c r="R41" s="62">
        <v>29</v>
      </c>
      <c r="S41" s="81">
        <f t="shared" si="1"/>
        <v>16994</v>
      </c>
    </row>
    <row r="42" spans="8:19" ht="14.5" customHeight="1">
      <c r="H42" s="79"/>
      <c r="I42" s="62" t="s">
        <v>191</v>
      </c>
      <c r="J42" s="69" t="s">
        <v>20</v>
      </c>
      <c r="K42" s="69">
        <v>77.8</v>
      </c>
      <c r="L42" s="69">
        <v>39.29</v>
      </c>
      <c r="M42" s="62" t="s">
        <v>12</v>
      </c>
      <c r="N42" s="62">
        <v>1493</v>
      </c>
      <c r="O42" s="62">
        <v>2932</v>
      </c>
      <c r="P42" s="62">
        <v>3455</v>
      </c>
      <c r="Q42" s="62">
        <v>523</v>
      </c>
      <c r="R42" s="62">
        <v>34</v>
      </c>
      <c r="S42" s="81">
        <f t="shared" si="1"/>
        <v>50762</v>
      </c>
    </row>
    <row r="43" spans="8:19">
      <c r="H43" s="79"/>
      <c r="I43" s="62" t="s">
        <v>191</v>
      </c>
      <c r="J43" s="69" t="s">
        <v>70</v>
      </c>
      <c r="K43" s="69">
        <v>78.7</v>
      </c>
      <c r="L43" s="69">
        <v>30.5</v>
      </c>
      <c r="M43" s="62" t="s">
        <v>11</v>
      </c>
      <c r="N43" s="62">
        <v>2129</v>
      </c>
      <c r="O43" s="62">
        <v>3521</v>
      </c>
      <c r="P43" s="62">
        <v>3967</v>
      </c>
      <c r="Q43" s="62">
        <v>446</v>
      </c>
      <c r="R43" s="62">
        <v>27</v>
      </c>
      <c r="S43" s="81">
        <f t="shared" si="1"/>
        <v>57483</v>
      </c>
    </row>
    <row r="44" spans="8:19">
      <c r="H44" s="79"/>
      <c r="I44" s="62" t="s">
        <v>191</v>
      </c>
      <c r="J44" s="69" t="s">
        <v>58</v>
      </c>
      <c r="K44" s="69">
        <v>79.599999999999994</v>
      </c>
      <c r="L44" s="69">
        <v>21.61</v>
      </c>
      <c r="M44" s="62" t="s">
        <v>9</v>
      </c>
      <c r="N44" s="62">
        <v>2075</v>
      </c>
      <c r="O44" s="62">
        <v>4189</v>
      </c>
      <c r="P44" s="62">
        <v>5030</v>
      </c>
      <c r="Q44" s="62">
        <v>841</v>
      </c>
      <c r="R44" s="62">
        <v>32</v>
      </c>
      <c r="S44" s="81">
        <f t="shared" si="1"/>
        <v>66400</v>
      </c>
    </row>
    <row r="45" spans="8:19">
      <c r="H45" s="79"/>
      <c r="I45" s="62" t="s">
        <v>191</v>
      </c>
      <c r="J45" s="69" t="s">
        <v>76</v>
      </c>
      <c r="K45" s="69">
        <v>79.599999999999994</v>
      </c>
      <c r="L45" s="69">
        <v>38.6</v>
      </c>
      <c r="M45" s="62" t="s">
        <v>11</v>
      </c>
      <c r="N45" s="62">
        <v>1450</v>
      </c>
      <c r="O45" s="62">
        <v>2972</v>
      </c>
      <c r="P45" s="62">
        <v>3220</v>
      </c>
      <c r="Q45" s="62">
        <v>248</v>
      </c>
      <c r="R45" s="62">
        <v>31</v>
      </c>
      <c r="S45" s="81">
        <f t="shared" si="1"/>
        <v>44950</v>
      </c>
    </row>
    <row r="46" spans="8:19">
      <c r="H46" s="79"/>
      <c r="I46" s="62" t="s">
        <v>191</v>
      </c>
      <c r="J46" s="69" t="s">
        <v>60</v>
      </c>
      <c r="K46" s="69">
        <v>84.1</v>
      </c>
      <c r="L46" s="69">
        <v>19.34</v>
      </c>
      <c r="M46" s="60" t="s">
        <v>10</v>
      </c>
      <c r="N46" s="60">
        <v>3722</v>
      </c>
      <c r="O46" s="60">
        <v>6565</v>
      </c>
      <c r="P46" s="60">
        <v>7738</v>
      </c>
      <c r="Q46" s="60">
        <v>1173</v>
      </c>
      <c r="R46" s="60">
        <v>30</v>
      </c>
      <c r="S46" s="80">
        <f t="shared" si="1"/>
        <v>111660</v>
      </c>
    </row>
    <row r="47" spans="8:19">
      <c r="H47" s="79"/>
      <c r="I47" s="62" t="s">
        <v>191</v>
      </c>
      <c r="J47" s="69" t="s">
        <v>31</v>
      </c>
      <c r="K47" s="69">
        <v>86</v>
      </c>
      <c r="L47" s="69">
        <v>26.5</v>
      </c>
      <c r="M47" s="62" t="s">
        <v>10</v>
      </c>
      <c r="N47" s="62">
        <v>2106</v>
      </c>
      <c r="O47" s="62">
        <v>3821</v>
      </c>
      <c r="P47" s="62">
        <v>4028</v>
      </c>
      <c r="Q47" s="62">
        <v>207</v>
      </c>
      <c r="R47" s="62">
        <v>26</v>
      </c>
      <c r="S47" s="81">
        <f t="shared" si="1"/>
        <v>54756</v>
      </c>
    </row>
    <row r="48" spans="8:19">
      <c r="H48" s="79"/>
      <c r="I48" s="62" t="s">
        <v>191</v>
      </c>
      <c r="J48" s="69" t="s">
        <v>78</v>
      </c>
      <c r="K48" s="69">
        <v>86.6</v>
      </c>
      <c r="L48" s="69">
        <v>32.53</v>
      </c>
      <c r="M48" s="62" t="s">
        <v>13</v>
      </c>
      <c r="N48" s="62">
        <v>1050</v>
      </c>
      <c r="O48" s="62">
        <v>1794</v>
      </c>
      <c r="P48" s="62">
        <v>2352</v>
      </c>
      <c r="Q48" s="62">
        <v>558</v>
      </c>
      <c r="R48" s="62">
        <v>32</v>
      </c>
      <c r="S48" s="81">
        <f t="shared" si="1"/>
        <v>33600</v>
      </c>
    </row>
    <row r="49" spans="8:19">
      <c r="H49" s="79"/>
      <c r="I49" s="62" t="s">
        <v>191</v>
      </c>
      <c r="J49" s="69" t="s">
        <v>56</v>
      </c>
      <c r="K49" s="69">
        <v>86.9</v>
      </c>
      <c r="L49" s="69">
        <v>28</v>
      </c>
      <c r="M49" s="62" t="s">
        <v>9</v>
      </c>
      <c r="N49" s="62">
        <v>1803</v>
      </c>
      <c r="O49" s="62">
        <v>3339</v>
      </c>
      <c r="P49" s="62">
        <v>4185</v>
      </c>
      <c r="Q49" s="62">
        <v>846</v>
      </c>
      <c r="R49" s="62">
        <v>31</v>
      </c>
      <c r="S49" s="81">
        <f t="shared" si="1"/>
        <v>55893</v>
      </c>
    </row>
    <row r="50" spans="8:19">
      <c r="H50" s="79"/>
      <c r="I50" s="62" t="s">
        <v>191</v>
      </c>
      <c r="J50" s="70" t="s">
        <v>90</v>
      </c>
      <c r="K50" s="70">
        <v>87</v>
      </c>
      <c r="L50" s="70">
        <v>70.5</v>
      </c>
      <c r="M50" s="67" t="s">
        <v>14</v>
      </c>
      <c r="N50" s="67">
        <v>1306</v>
      </c>
      <c r="O50" s="67">
        <v>2667</v>
      </c>
      <c r="P50" s="67">
        <v>2774</v>
      </c>
      <c r="Q50" s="67">
        <v>107</v>
      </c>
      <c r="R50" s="67">
        <v>29</v>
      </c>
      <c r="S50" s="82">
        <f t="shared" si="1"/>
        <v>37874</v>
      </c>
    </row>
    <row r="51" spans="8:19">
      <c r="H51" s="79"/>
      <c r="I51" s="62" t="s">
        <v>191</v>
      </c>
      <c r="J51" s="69" t="s">
        <v>77</v>
      </c>
      <c r="K51" s="69">
        <v>87.3</v>
      </c>
      <c r="L51" s="69">
        <v>24.24</v>
      </c>
      <c r="M51" s="62" t="s">
        <v>13</v>
      </c>
      <c r="N51" s="62">
        <v>1324</v>
      </c>
      <c r="O51" s="62">
        <v>2738</v>
      </c>
      <c r="P51" s="62">
        <v>2841</v>
      </c>
      <c r="Q51" s="62">
        <v>103</v>
      </c>
      <c r="R51" s="62">
        <v>30</v>
      </c>
      <c r="S51" s="81">
        <f t="shared" si="1"/>
        <v>39720</v>
      </c>
    </row>
    <row r="52" spans="8:19">
      <c r="H52" s="79"/>
      <c r="I52" s="62" t="s">
        <v>191</v>
      </c>
      <c r="J52" s="69" t="s">
        <v>52</v>
      </c>
      <c r="K52" s="69">
        <v>87.5</v>
      </c>
      <c r="L52" s="69">
        <v>31.65</v>
      </c>
      <c r="M52" s="62" t="s">
        <v>9</v>
      </c>
      <c r="N52" s="62">
        <v>4174</v>
      </c>
      <c r="O52" s="62">
        <v>7374</v>
      </c>
      <c r="P52" s="62">
        <v>8154</v>
      </c>
      <c r="Q52" s="62">
        <v>780</v>
      </c>
      <c r="R52" s="62">
        <v>28</v>
      </c>
      <c r="S52" s="81">
        <f t="shared" si="1"/>
        <v>116872</v>
      </c>
    </row>
    <row r="53" spans="8:19">
      <c r="H53" s="79"/>
      <c r="I53" s="62" t="s">
        <v>191</v>
      </c>
      <c r="J53" s="69" t="s">
        <v>83</v>
      </c>
      <c r="K53" s="69">
        <v>90.3</v>
      </c>
      <c r="L53" s="69">
        <v>18.329999999999998</v>
      </c>
      <c r="M53" s="62" t="s">
        <v>14</v>
      </c>
      <c r="N53" s="62">
        <v>1439</v>
      </c>
      <c r="O53" s="62">
        <v>2804</v>
      </c>
      <c r="P53" s="62">
        <v>2917</v>
      </c>
      <c r="Q53" s="62">
        <v>113</v>
      </c>
      <c r="R53" s="62">
        <v>29</v>
      </c>
      <c r="S53" s="81">
        <f t="shared" si="1"/>
        <v>41731</v>
      </c>
    </row>
    <row r="54" spans="8:19">
      <c r="H54" s="79"/>
      <c r="I54" s="62" t="s">
        <v>191</v>
      </c>
      <c r="J54" s="69" t="s">
        <v>71</v>
      </c>
      <c r="K54" s="69">
        <v>99.1</v>
      </c>
      <c r="L54" s="69">
        <v>21.11</v>
      </c>
      <c r="M54" s="62" t="s">
        <v>11</v>
      </c>
      <c r="N54" s="62">
        <v>1642</v>
      </c>
      <c r="O54" s="62">
        <v>2882</v>
      </c>
      <c r="P54" s="62">
        <v>3403</v>
      </c>
      <c r="Q54" s="62">
        <v>521</v>
      </c>
      <c r="R54" s="62">
        <v>30</v>
      </c>
      <c r="S54" s="81">
        <f t="shared" si="1"/>
        <v>49260</v>
      </c>
    </row>
    <row r="55" spans="8:19">
      <c r="H55" s="79"/>
      <c r="I55" s="62" t="s">
        <v>191</v>
      </c>
      <c r="J55" s="70" t="s">
        <v>69</v>
      </c>
      <c r="K55" s="70">
        <v>102</v>
      </c>
      <c r="L55" s="70">
        <v>87.45</v>
      </c>
      <c r="M55" s="67" t="s">
        <v>11</v>
      </c>
      <c r="N55" s="67">
        <v>959</v>
      </c>
      <c r="O55" s="67">
        <v>1937</v>
      </c>
      <c r="P55" s="67">
        <v>1986</v>
      </c>
      <c r="Q55" s="67">
        <v>49</v>
      </c>
      <c r="R55" s="67">
        <v>31</v>
      </c>
      <c r="S55" s="82">
        <f t="shared" si="1"/>
        <v>29729</v>
      </c>
    </row>
    <row r="56" spans="8:19">
      <c r="H56" s="79"/>
      <c r="I56" s="62" t="s">
        <v>191</v>
      </c>
      <c r="J56" s="71" t="s">
        <v>54</v>
      </c>
      <c r="K56" s="71">
        <v>102.3</v>
      </c>
      <c r="L56" s="71">
        <v>16.62</v>
      </c>
      <c r="M56" s="60" t="s">
        <v>9</v>
      </c>
      <c r="N56" s="60">
        <v>2563</v>
      </c>
      <c r="O56" s="60">
        <v>3711</v>
      </c>
      <c r="P56" s="60">
        <v>5267</v>
      </c>
      <c r="Q56" s="60">
        <v>1556</v>
      </c>
      <c r="R56" s="60">
        <v>27</v>
      </c>
      <c r="S56" s="80">
        <f t="shared" si="1"/>
        <v>69201</v>
      </c>
    </row>
    <row r="57" spans="8:19" ht="52">
      <c r="H57" s="79" t="s">
        <v>195</v>
      </c>
      <c r="I57" s="62" t="s">
        <v>191</v>
      </c>
      <c r="J57" s="72" t="s">
        <v>29</v>
      </c>
      <c r="K57" s="72">
        <v>110</v>
      </c>
      <c r="L57" s="72">
        <v>40.729999999999997</v>
      </c>
      <c r="M57" s="62" t="s">
        <v>10</v>
      </c>
      <c r="N57" s="62">
        <v>2828</v>
      </c>
      <c r="O57" s="62">
        <v>4581</v>
      </c>
      <c r="P57" s="62">
        <v>6108</v>
      </c>
      <c r="Q57" s="62">
        <v>1527</v>
      </c>
      <c r="R57" s="62">
        <v>29</v>
      </c>
      <c r="S57" s="81">
        <f t="shared" si="1"/>
        <v>82012</v>
      </c>
    </row>
    <row r="58" spans="8:19">
      <c r="H58" s="79"/>
      <c r="I58" s="62" t="s">
        <v>191</v>
      </c>
      <c r="J58" s="72" t="s">
        <v>49</v>
      </c>
      <c r="K58" s="72">
        <v>127.1</v>
      </c>
      <c r="L58" s="72">
        <v>33.549999999999997</v>
      </c>
      <c r="M58" s="62" t="s">
        <v>9</v>
      </c>
      <c r="N58" s="62">
        <v>2470</v>
      </c>
      <c r="O58" s="62">
        <v>3821</v>
      </c>
      <c r="P58" s="62">
        <v>5291</v>
      </c>
      <c r="Q58" s="62">
        <v>1470</v>
      </c>
      <c r="R58" s="62">
        <v>28</v>
      </c>
      <c r="S58" s="81">
        <f t="shared" si="1"/>
        <v>69160</v>
      </c>
    </row>
    <row r="59" spans="8:19">
      <c r="H59" s="79"/>
      <c r="I59" s="62" t="s">
        <v>191</v>
      </c>
      <c r="J59" s="72" t="s">
        <v>80</v>
      </c>
      <c r="K59" s="72">
        <v>129.19999999999999</v>
      </c>
      <c r="L59" s="72">
        <v>44.76</v>
      </c>
      <c r="M59" s="62" t="s">
        <v>13</v>
      </c>
      <c r="N59" s="62">
        <v>2517</v>
      </c>
      <c r="O59" s="62">
        <v>5186</v>
      </c>
      <c r="P59" s="62">
        <v>5456</v>
      </c>
      <c r="Q59" s="62">
        <v>270</v>
      </c>
      <c r="R59" s="62">
        <v>28</v>
      </c>
      <c r="S59" s="81">
        <f t="shared" si="1"/>
        <v>70476</v>
      </c>
    </row>
    <row r="60" spans="8:19" ht="14.5" customHeight="1">
      <c r="H60" s="79"/>
      <c r="I60" s="62" t="s">
        <v>191</v>
      </c>
      <c r="J60" s="73" t="s">
        <v>48</v>
      </c>
      <c r="K60" s="73">
        <v>141.6</v>
      </c>
      <c r="L60" s="73">
        <v>49.05</v>
      </c>
      <c r="M60" s="67" t="s">
        <v>9</v>
      </c>
      <c r="N60" s="67">
        <v>12001</v>
      </c>
      <c r="O60" s="67">
        <v>28344</v>
      </c>
      <c r="P60" s="67">
        <v>29542</v>
      </c>
      <c r="Q60" s="67">
        <v>1198</v>
      </c>
      <c r="R60" s="67">
        <v>32</v>
      </c>
      <c r="S60" s="82">
        <f t="shared" si="1"/>
        <v>384032</v>
      </c>
    </row>
    <row r="61" spans="8:19">
      <c r="H61" s="79"/>
      <c r="I61" s="62" t="s">
        <v>191</v>
      </c>
      <c r="J61" s="73" t="s">
        <v>82</v>
      </c>
      <c r="K61" s="73">
        <v>159.4</v>
      </c>
      <c r="L61" s="73">
        <v>77.77</v>
      </c>
      <c r="M61" s="67" t="s">
        <v>13</v>
      </c>
      <c r="N61" s="67">
        <v>5140</v>
      </c>
      <c r="O61" s="67">
        <v>10813</v>
      </c>
      <c r="P61" s="67">
        <v>12548</v>
      </c>
      <c r="Q61" s="67">
        <v>1735</v>
      </c>
      <c r="R61" s="67">
        <v>32</v>
      </c>
      <c r="S61" s="82">
        <f t="shared" si="1"/>
        <v>164480</v>
      </c>
    </row>
    <row r="62" spans="8:19">
      <c r="H62" s="79"/>
      <c r="I62" s="62" t="s">
        <v>191</v>
      </c>
      <c r="J62" s="73" t="s">
        <v>79</v>
      </c>
      <c r="K62" s="73">
        <v>165.3</v>
      </c>
      <c r="L62" s="73">
        <v>84.32</v>
      </c>
      <c r="M62" s="67" t="s">
        <v>13</v>
      </c>
      <c r="N62" s="67">
        <v>1215</v>
      </c>
      <c r="O62" s="67">
        <v>2551</v>
      </c>
      <c r="P62" s="67">
        <v>2930</v>
      </c>
      <c r="Q62" s="67">
        <v>379</v>
      </c>
      <c r="R62" s="67">
        <v>33</v>
      </c>
      <c r="S62" s="82">
        <f t="shared" si="1"/>
        <v>40095</v>
      </c>
    </row>
    <row r="63" spans="8:19">
      <c r="H63" s="79"/>
      <c r="I63" s="62" t="s">
        <v>191</v>
      </c>
      <c r="J63" s="73" t="s">
        <v>50</v>
      </c>
      <c r="K63" s="73">
        <v>169.1</v>
      </c>
      <c r="L63" s="73">
        <v>51.32</v>
      </c>
      <c r="M63" s="62" t="s">
        <v>9</v>
      </c>
      <c r="N63" s="62">
        <v>2850</v>
      </c>
      <c r="O63" s="62">
        <v>4715</v>
      </c>
      <c r="P63" s="62">
        <v>6085</v>
      </c>
      <c r="Q63" s="62">
        <v>1370</v>
      </c>
      <c r="R63" s="62">
        <v>30</v>
      </c>
      <c r="S63" s="81">
        <f t="shared" si="1"/>
        <v>85500</v>
      </c>
    </row>
    <row r="64" spans="8:19">
      <c r="H64" s="79"/>
      <c r="I64" s="62" t="s">
        <v>191</v>
      </c>
      <c r="J64" s="73" t="s">
        <v>53</v>
      </c>
      <c r="K64" s="73">
        <v>173.5</v>
      </c>
      <c r="L64" s="73">
        <v>45.58</v>
      </c>
      <c r="M64" s="67" t="s">
        <v>9</v>
      </c>
      <c r="N64" s="67">
        <v>3029</v>
      </c>
      <c r="O64" s="67">
        <v>6223</v>
      </c>
      <c r="P64" s="67">
        <v>6914</v>
      </c>
      <c r="Q64" s="67">
        <v>691</v>
      </c>
      <c r="R64" s="67">
        <v>31</v>
      </c>
      <c r="S64" s="82">
        <f t="shared" si="1"/>
        <v>93899</v>
      </c>
    </row>
    <row r="65" spans="8:19">
      <c r="H65" s="79"/>
      <c r="I65" s="62" t="s">
        <v>191</v>
      </c>
      <c r="J65" s="73" t="s">
        <v>51</v>
      </c>
      <c r="K65" s="73">
        <v>197.7</v>
      </c>
      <c r="L65" s="73">
        <v>67.5</v>
      </c>
      <c r="M65" s="67" t="s">
        <v>9</v>
      </c>
      <c r="N65" s="67">
        <v>2381</v>
      </c>
      <c r="O65" s="67">
        <v>4535</v>
      </c>
      <c r="P65" s="67">
        <v>4537</v>
      </c>
      <c r="Q65" s="67">
        <v>2</v>
      </c>
      <c r="R65" s="67">
        <v>28</v>
      </c>
      <c r="S65" s="82">
        <f t="shared" si="1"/>
        <v>66668</v>
      </c>
    </row>
    <row r="66" spans="8:19">
      <c r="H66" s="83"/>
      <c r="I66" s="74" t="s">
        <v>191</v>
      </c>
      <c r="J66" s="75" t="s">
        <v>81</v>
      </c>
      <c r="K66" s="75">
        <v>357.2</v>
      </c>
      <c r="L66" s="75">
        <v>58.48</v>
      </c>
      <c r="M66" s="76" t="s">
        <v>13</v>
      </c>
      <c r="N66" s="76">
        <v>1284</v>
      </c>
      <c r="O66" s="76">
        <v>2361</v>
      </c>
      <c r="P66" s="76">
        <v>2581</v>
      </c>
      <c r="Q66" s="76">
        <v>220</v>
      </c>
      <c r="R66" s="76">
        <v>30</v>
      </c>
      <c r="S66" s="84">
        <f t="shared" si="1"/>
        <v>38520</v>
      </c>
    </row>
    <row r="67" spans="8:19">
      <c r="I67" s="7"/>
      <c r="J67" s="7"/>
      <c r="K67" s="7"/>
      <c r="L67" s="7"/>
      <c r="N67" s="7"/>
      <c r="O67" s="7"/>
      <c r="P67" s="7"/>
    </row>
    <row r="68" spans="8:19">
      <c r="I68" s="35"/>
      <c r="J68" s="20"/>
      <c r="K68" s="34"/>
      <c r="L68" s="34"/>
      <c r="M68" s="33"/>
      <c r="O68" s="33"/>
      <c r="P68" s="33"/>
    </row>
    <row r="69" spans="8:19">
      <c r="I69" s="35"/>
      <c r="J69" s="20"/>
      <c r="K69" s="34"/>
      <c r="L69" s="34"/>
      <c r="M69" s="33"/>
      <c r="O69" s="33"/>
      <c r="P69" s="33"/>
    </row>
    <row r="70" spans="8:19">
      <c r="I70" s="35"/>
      <c r="J70" s="20"/>
      <c r="K70" s="34"/>
      <c r="L70" s="34"/>
      <c r="M70" s="33"/>
      <c r="O70" s="33"/>
      <c r="P70" s="33"/>
    </row>
    <row r="71" spans="8:19">
      <c r="I71" s="35"/>
      <c r="J71" s="20"/>
      <c r="K71" s="34"/>
      <c r="L71" s="34"/>
      <c r="M71" s="33"/>
      <c r="O71" s="33"/>
      <c r="P71" s="33"/>
    </row>
  </sheetData>
  <autoFilter ref="H3:S66" xr:uid="{8A83CF35-EF18-457E-985B-A37BE9607597}">
    <sortState xmlns:xlrd2="http://schemas.microsoft.com/office/spreadsheetml/2017/richdata2" ref="H4:S66">
      <sortCondition ref="K3:K66"/>
    </sortState>
  </autoFilter>
  <mergeCells count="3">
    <mergeCell ref="B4:C4"/>
    <mergeCell ref="B5:B6"/>
    <mergeCell ref="B7:B10"/>
  </mergeCells>
  <pageMargins left="0.7" right="0.7" top="0.75" bottom="0.75" header="0.3" footer="0.3"/>
  <headerFooter>
    <oddFooter>&amp;R_x000D_&amp;1#&amp;"Aptos"&amp;10&amp;K000000 Confidential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0BFE9-2E8E-468A-8ED9-EECCFB23B6C5}">
  <dimension ref="B1:F15"/>
  <sheetViews>
    <sheetView topLeftCell="B7" workbookViewId="0">
      <selection activeCell="F22" sqref="F22"/>
    </sheetView>
  </sheetViews>
  <sheetFormatPr defaultRowHeight="14.5"/>
  <cols>
    <col min="1" max="1" width="3.90625" customWidth="1"/>
    <col min="2" max="2" width="29.36328125" customWidth="1"/>
    <col min="3" max="3" width="14.453125" customWidth="1"/>
    <col min="4" max="4" width="11.26953125" customWidth="1"/>
    <col min="5" max="5" width="17.453125" customWidth="1"/>
    <col min="6" max="6" width="18.453125" customWidth="1"/>
    <col min="7" max="7" width="5.08984375" customWidth="1"/>
    <col min="8" max="8" width="4.54296875" customWidth="1"/>
  </cols>
  <sheetData>
    <row r="1" spans="2:6" ht="15.5">
      <c r="B1" s="28"/>
    </row>
    <row r="2" spans="2:6" ht="15.5">
      <c r="B2" s="11" t="s">
        <v>154</v>
      </c>
    </row>
    <row r="3" spans="2:6">
      <c r="B3" s="2" t="s">
        <v>15</v>
      </c>
    </row>
    <row r="7" spans="2:6" ht="44.5" customHeight="1">
      <c r="B7" s="10"/>
      <c r="C7" s="14" t="s">
        <v>166</v>
      </c>
      <c r="D7" s="14" t="s">
        <v>142</v>
      </c>
      <c r="E7" s="14" t="s">
        <v>167</v>
      </c>
      <c r="F7" s="45" t="s">
        <v>165</v>
      </c>
    </row>
    <row r="8" spans="2:6">
      <c r="B8" s="10"/>
      <c r="C8" s="42" t="s">
        <v>213</v>
      </c>
      <c r="D8" s="42" t="s">
        <v>214</v>
      </c>
      <c r="E8" s="42" t="s">
        <v>215</v>
      </c>
      <c r="F8" s="46" t="s">
        <v>216</v>
      </c>
    </row>
    <row r="9" spans="2:6">
      <c r="B9" s="43" t="s">
        <v>164</v>
      </c>
      <c r="C9" s="21">
        <f>SUM(C10:C15)</f>
        <v>385027</v>
      </c>
      <c r="D9" s="21">
        <f>SUM(D10:D15)</f>
        <v>249659</v>
      </c>
      <c r="E9" s="22">
        <f>C9-D9</f>
        <v>135368</v>
      </c>
      <c r="F9" s="31">
        <f>E9/C9</f>
        <v>0.35158053850768906</v>
      </c>
    </row>
    <row r="10" spans="2:6">
      <c r="B10" s="10" t="s">
        <v>10</v>
      </c>
      <c r="C10" s="21">
        <f>'Source data_Regional'!AC95</f>
        <v>67239</v>
      </c>
      <c r="D10" s="21">
        <v>53511</v>
      </c>
      <c r="E10" s="22">
        <f t="shared" ref="E10:E15" si="0">C10-D10</f>
        <v>13728</v>
      </c>
      <c r="F10" s="31">
        <f t="shared" ref="F10:F15" si="1">E10/C10</f>
        <v>0.20416722437870879</v>
      </c>
    </row>
    <row r="11" spans="2:6">
      <c r="B11" s="10" t="s">
        <v>14</v>
      </c>
      <c r="C11" s="21">
        <f>'Source data_Regional'!AC99</f>
        <v>37870</v>
      </c>
      <c r="D11" s="21">
        <v>29858</v>
      </c>
      <c r="E11" s="22">
        <f>C11-D11</f>
        <v>8012</v>
      </c>
      <c r="F11" s="31">
        <f>E11/C11</f>
        <v>0.2115658832849221</v>
      </c>
    </row>
    <row r="12" spans="2:6">
      <c r="B12" s="10" t="s">
        <v>9</v>
      </c>
      <c r="C12" s="21">
        <f>'Source data_Regional'!AC94</f>
        <v>116455</v>
      </c>
      <c r="D12" s="21">
        <v>78764</v>
      </c>
      <c r="E12" s="22">
        <f>C12-D12</f>
        <v>37691</v>
      </c>
      <c r="F12" s="31">
        <f>E12/C12</f>
        <v>0.32365291314241551</v>
      </c>
    </row>
    <row r="13" spans="2:6">
      <c r="B13" s="10" t="s">
        <v>12</v>
      </c>
      <c r="C13" s="21">
        <f>'Source data_Regional'!AC97</f>
        <v>21518</v>
      </c>
      <c r="D13" s="21">
        <v>13520</v>
      </c>
      <c r="E13" s="22">
        <f>C13-D13</f>
        <v>7998</v>
      </c>
      <c r="F13" s="31">
        <f>E13/C13</f>
        <v>0.37168881866344455</v>
      </c>
    </row>
    <row r="14" spans="2:6">
      <c r="B14" s="10" t="s">
        <v>16</v>
      </c>
      <c r="C14" s="21">
        <f>'Source data_Regional'!AC96</f>
        <v>83689</v>
      </c>
      <c r="D14" s="21">
        <v>49042</v>
      </c>
      <c r="E14" s="22">
        <f t="shared" si="0"/>
        <v>34647</v>
      </c>
      <c r="F14" s="31">
        <f t="shared" si="1"/>
        <v>0.41399706054559143</v>
      </c>
    </row>
    <row r="15" spans="2:6">
      <c r="B15" s="10" t="s">
        <v>13</v>
      </c>
      <c r="C15" s="21">
        <f>'Source data_Regional'!AC98</f>
        <v>58256</v>
      </c>
      <c r="D15" s="21">
        <v>24964</v>
      </c>
      <c r="E15" s="22">
        <f t="shared" si="0"/>
        <v>33292</v>
      </c>
      <c r="F15" s="31">
        <f t="shared" si="1"/>
        <v>0.57147761603954961</v>
      </c>
    </row>
  </sheetData>
  <pageMargins left="0.7" right="0.7" top="0.75" bottom="0.75" header="0.3" footer="0.3"/>
  <pageSetup paperSize="9" orientation="portrait" r:id="rId1"/>
  <headerFooter>
    <oddFooter>&amp;R_x000D_&amp;1#&amp;"Aptos"&amp;10&amp;K000000 Confidential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55F20-2B5F-4181-A86E-B52ACAE30680}">
  <sheetPr>
    <tabColor theme="8"/>
  </sheetPr>
  <dimension ref="A1:AK45"/>
  <sheetViews>
    <sheetView workbookViewId="0">
      <selection activeCell="N30" sqref="N30"/>
    </sheetView>
  </sheetViews>
  <sheetFormatPr defaultRowHeight="14.5"/>
  <cols>
    <col min="8" max="8" width="6.1796875" customWidth="1"/>
    <col min="9" max="9" width="4.81640625" customWidth="1"/>
    <col min="10" max="10" width="12.81640625" customWidth="1"/>
    <col min="11" max="11" width="20.36328125" customWidth="1"/>
    <col min="12" max="12" width="12.90625" bestFit="1" customWidth="1"/>
    <col min="13" max="13" width="15.81640625" bestFit="1" customWidth="1"/>
    <col min="14" max="14" width="28.7265625" bestFit="1" customWidth="1"/>
  </cols>
  <sheetData>
    <row r="1" spans="1:37">
      <c r="J1" s="2" t="s">
        <v>149</v>
      </c>
    </row>
    <row r="2" spans="1:37">
      <c r="J2" s="85" t="s">
        <v>0</v>
      </c>
      <c r="K2" s="86" t="s">
        <v>181</v>
      </c>
      <c r="L2" s="86" t="s">
        <v>141</v>
      </c>
      <c r="M2" s="86" t="s">
        <v>142</v>
      </c>
      <c r="N2" s="87" t="s">
        <v>138</v>
      </c>
    </row>
    <row r="3" spans="1:37" ht="15.5">
      <c r="B3" s="26" t="s">
        <v>155</v>
      </c>
      <c r="J3" s="88" t="s">
        <v>58</v>
      </c>
      <c r="K3" s="89" t="s">
        <v>95</v>
      </c>
      <c r="L3" s="152">
        <f>SUM('Source data_district'!AK62:AK65)</f>
        <v>617</v>
      </c>
      <c r="M3" s="152">
        <f>SUM('Source data_district'!AL62:AL65)</f>
        <v>564</v>
      </c>
      <c r="N3" s="90">
        <f t="shared" ref="N3:N45" si="0">M3/L3</f>
        <v>0.91410048622366291</v>
      </c>
    </row>
    <row r="4" spans="1:37">
      <c r="B4" t="s">
        <v>175</v>
      </c>
      <c r="J4" s="88" t="s">
        <v>58</v>
      </c>
      <c r="K4" s="89" t="s">
        <v>96</v>
      </c>
      <c r="L4" s="152">
        <f>SUM('Source data_district'!AK66:AK69)</f>
        <v>392</v>
      </c>
      <c r="M4" s="152">
        <f>SUM('Source data_district'!AL66:AL69)</f>
        <v>363</v>
      </c>
      <c r="N4" s="90">
        <f t="shared" si="0"/>
        <v>0.92602040816326525</v>
      </c>
    </row>
    <row r="5" spans="1:37">
      <c r="J5" s="88" t="s">
        <v>58</v>
      </c>
      <c r="K5" s="89" t="s">
        <v>97</v>
      </c>
      <c r="L5" s="152">
        <f>SUM('Source data_district'!AK70:AK73)</f>
        <v>805</v>
      </c>
      <c r="M5" s="152">
        <f>SUM('Source data_district'!AL70:AL73)</f>
        <v>724</v>
      </c>
      <c r="N5" s="90">
        <f t="shared" si="0"/>
        <v>0.89937888198757765</v>
      </c>
    </row>
    <row r="6" spans="1:37">
      <c r="B6" s="169" t="s">
        <v>163</v>
      </c>
      <c r="C6" s="169"/>
      <c r="D6" s="169"/>
      <c r="E6" s="169"/>
      <c r="F6" s="169"/>
      <c r="G6" s="169"/>
      <c r="J6" s="88" t="s">
        <v>58</v>
      </c>
      <c r="K6" s="89" t="s">
        <v>98</v>
      </c>
      <c r="L6" s="152">
        <f>SUM('Source data_district'!AK74:AK77)</f>
        <v>660</v>
      </c>
      <c r="M6" s="152">
        <f>SUM('Source data_district'!AL74:AL77)</f>
        <v>611</v>
      </c>
      <c r="N6" s="90">
        <f t="shared" si="0"/>
        <v>0.92575757575757578</v>
      </c>
    </row>
    <row r="7" spans="1:37">
      <c r="B7" s="169"/>
      <c r="C7" s="169"/>
      <c r="D7" s="169"/>
      <c r="E7" s="169"/>
      <c r="F7" s="169"/>
      <c r="G7" s="169"/>
      <c r="J7" s="88" t="s">
        <v>58</v>
      </c>
      <c r="K7" s="89" t="s">
        <v>99</v>
      </c>
      <c r="L7" s="152">
        <f>SUM('Source data_district'!AK78:AK81)</f>
        <v>691</v>
      </c>
      <c r="M7" s="152">
        <f>SUM('Source data_district'!AL78:AL81)</f>
        <v>593</v>
      </c>
      <c r="N7" s="90">
        <f t="shared" si="0"/>
        <v>0.8581765557163531</v>
      </c>
    </row>
    <row r="8" spans="1:37">
      <c r="A8" s="7"/>
      <c r="B8" s="169"/>
      <c r="C8" s="169"/>
      <c r="D8" s="169"/>
      <c r="E8" s="169"/>
      <c r="F8" s="169"/>
      <c r="G8" s="169"/>
      <c r="J8" s="88" t="s">
        <v>58</v>
      </c>
      <c r="K8" s="89" t="s">
        <v>100</v>
      </c>
      <c r="L8" s="152">
        <f>SUM('Source data_district'!AK82:AK85)</f>
        <v>642</v>
      </c>
      <c r="M8" s="152">
        <f>SUM('Source data_district'!AL82:AL85)</f>
        <v>600</v>
      </c>
      <c r="N8" s="90">
        <f t="shared" si="0"/>
        <v>0.93457943925233644</v>
      </c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</row>
    <row r="9" spans="1:37">
      <c r="B9" s="169"/>
      <c r="C9" s="169"/>
      <c r="D9" s="169"/>
      <c r="E9" s="169"/>
      <c r="F9" s="169"/>
      <c r="G9" s="169"/>
      <c r="J9" s="88" t="s">
        <v>58</v>
      </c>
      <c r="K9" s="89" t="s">
        <v>101</v>
      </c>
      <c r="L9" s="152">
        <f>SUM('Source data_district'!AK86:AK89)</f>
        <v>880</v>
      </c>
      <c r="M9" s="152">
        <f>SUM('Source data_district'!AL86:AL89)</f>
        <v>392</v>
      </c>
      <c r="N9" s="90">
        <f t="shared" si="0"/>
        <v>0.44545454545454544</v>
      </c>
    </row>
    <row r="10" spans="1:37">
      <c r="J10" s="88" t="s">
        <v>58</v>
      </c>
      <c r="K10" s="89" t="s">
        <v>102</v>
      </c>
      <c r="L10" s="152">
        <f>SUM('Source data_district'!AK90:AK93)</f>
        <v>399</v>
      </c>
      <c r="M10" s="152">
        <f>SUM('Source data_district'!AL90:AL93)</f>
        <v>300</v>
      </c>
      <c r="N10" s="90">
        <f t="shared" si="0"/>
        <v>0.75187969924812026</v>
      </c>
    </row>
    <row r="11" spans="1:37">
      <c r="J11" s="88" t="s">
        <v>62</v>
      </c>
      <c r="K11" s="89" t="s">
        <v>103</v>
      </c>
      <c r="L11" s="152">
        <f>SUM('Source data_district'!AK254:AK257)</f>
        <v>414</v>
      </c>
      <c r="M11" s="152">
        <f>SUM('Source data_district'!AL254:AL257)</f>
        <v>414</v>
      </c>
      <c r="N11" s="90">
        <f t="shared" si="0"/>
        <v>1</v>
      </c>
    </row>
    <row r="12" spans="1:37">
      <c r="J12" s="88" t="s">
        <v>62</v>
      </c>
      <c r="K12" s="89" t="s">
        <v>104</v>
      </c>
      <c r="L12" s="152">
        <f>SUM('Source data_district'!AK258:AK261)</f>
        <v>544</v>
      </c>
      <c r="M12" s="152">
        <f>SUM('Source data_district'!AL258:AL261)</f>
        <v>543</v>
      </c>
      <c r="N12" s="90">
        <f t="shared" si="0"/>
        <v>0.99816176470588236</v>
      </c>
    </row>
    <row r="13" spans="1:37">
      <c r="J13" s="88" t="s">
        <v>62</v>
      </c>
      <c r="K13" s="89" t="s">
        <v>105</v>
      </c>
      <c r="L13" s="152">
        <f>SUM('Source data_district'!AK262:AK265)</f>
        <v>267</v>
      </c>
      <c r="M13" s="152">
        <f>SUM('Source data_district'!AL262:AL265)</f>
        <v>267</v>
      </c>
      <c r="N13" s="90">
        <f t="shared" si="0"/>
        <v>1</v>
      </c>
    </row>
    <row r="14" spans="1:37">
      <c r="J14" s="88" t="s">
        <v>62</v>
      </c>
      <c r="K14" s="89" t="s">
        <v>106</v>
      </c>
      <c r="L14" s="152">
        <f>SUM('Source data_district'!AK266:AK269)</f>
        <v>212</v>
      </c>
      <c r="M14" s="152">
        <f>SUM('Source data_district'!AL266:AL269)</f>
        <v>212</v>
      </c>
      <c r="N14" s="90">
        <f t="shared" si="0"/>
        <v>1</v>
      </c>
    </row>
    <row r="15" spans="1:37" ht="13.5" customHeight="1">
      <c r="J15" s="88" t="s">
        <v>62</v>
      </c>
      <c r="K15" s="89" t="s">
        <v>107</v>
      </c>
      <c r="L15" s="152">
        <f>SUM('Source data_district'!AK270:AK273)</f>
        <v>382</v>
      </c>
      <c r="M15" s="152">
        <f>SUM('Source data_district'!AL270:AL273)</f>
        <v>382</v>
      </c>
      <c r="N15" s="90">
        <f t="shared" si="0"/>
        <v>1</v>
      </c>
    </row>
    <row r="16" spans="1:37">
      <c r="J16" s="88" t="s">
        <v>62</v>
      </c>
      <c r="K16" s="89" t="s">
        <v>108</v>
      </c>
      <c r="L16" s="152">
        <f>SUM('Source data_district'!AK274:AK277)</f>
        <v>496</v>
      </c>
      <c r="M16" s="152">
        <f>SUM('Source data_district'!AL274:AL277)</f>
        <v>494</v>
      </c>
      <c r="N16" s="90">
        <f t="shared" si="0"/>
        <v>0.99596774193548387</v>
      </c>
    </row>
    <row r="17" spans="10:14">
      <c r="J17" s="88" t="s">
        <v>62</v>
      </c>
      <c r="K17" s="89" t="s">
        <v>109</v>
      </c>
      <c r="L17" s="152">
        <f>SUM('Source data_district'!AK278:AK281)</f>
        <v>286</v>
      </c>
      <c r="M17" s="152">
        <f>SUM('Source data_district'!AL278:AL281)</f>
        <v>286</v>
      </c>
      <c r="N17" s="90">
        <f t="shared" si="0"/>
        <v>1</v>
      </c>
    </row>
    <row r="18" spans="10:14">
      <c r="J18" s="88" t="s">
        <v>62</v>
      </c>
      <c r="K18" s="89" t="s">
        <v>110</v>
      </c>
      <c r="L18" s="152">
        <f>SUM('Source data_district'!AK282:AK285)</f>
        <v>446</v>
      </c>
      <c r="M18" s="152">
        <f>SUM('Source data_district'!AL282:AL285)</f>
        <v>446</v>
      </c>
      <c r="N18" s="90">
        <f t="shared" si="0"/>
        <v>1</v>
      </c>
    </row>
    <row r="19" spans="10:14">
      <c r="J19" s="88" t="s">
        <v>62</v>
      </c>
      <c r="K19" s="89" t="s">
        <v>111</v>
      </c>
      <c r="L19" s="152">
        <f>SUM('Source data_district'!AK286:AK289)</f>
        <v>485</v>
      </c>
      <c r="M19" s="152">
        <f>SUM('Source data_district'!AL286:AL289)</f>
        <v>440</v>
      </c>
      <c r="N19" s="90">
        <f t="shared" si="0"/>
        <v>0.90721649484536082</v>
      </c>
    </row>
    <row r="20" spans="10:14">
      <c r="J20" s="88" t="s">
        <v>62</v>
      </c>
      <c r="K20" s="89" t="s">
        <v>112</v>
      </c>
      <c r="L20" s="152">
        <f>SUM('Source data_district'!AK290:AK293)</f>
        <v>77</v>
      </c>
      <c r="M20" s="152">
        <f>SUM('Source data_district'!AL290:AL293)</f>
        <v>77</v>
      </c>
      <c r="N20" s="90">
        <f t="shared" si="0"/>
        <v>1</v>
      </c>
    </row>
    <row r="21" spans="10:14">
      <c r="J21" s="88" t="s">
        <v>24</v>
      </c>
      <c r="K21" s="89" t="s">
        <v>113</v>
      </c>
      <c r="L21" s="152">
        <f>SUM('Source data_district'!AK322:AK325)</f>
        <v>77</v>
      </c>
      <c r="M21" s="152">
        <f>SUM('Source data_district'!AL322:AL325)</f>
        <v>77</v>
      </c>
      <c r="N21" s="90">
        <f t="shared" si="0"/>
        <v>1</v>
      </c>
    </row>
    <row r="22" spans="10:14">
      <c r="J22" s="88" t="s">
        <v>24</v>
      </c>
      <c r="K22" s="89" t="s">
        <v>114</v>
      </c>
      <c r="L22" s="152">
        <f>SUM('Source data_district'!AK326:AK329)</f>
        <v>146</v>
      </c>
      <c r="M22" s="152">
        <f>SUM('Source data_district'!AL326:AL329)</f>
        <v>116</v>
      </c>
      <c r="N22" s="90">
        <f t="shared" si="0"/>
        <v>0.79452054794520544</v>
      </c>
    </row>
    <row r="23" spans="10:14">
      <c r="J23" s="88" t="s">
        <v>24</v>
      </c>
      <c r="K23" s="89" t="s">
        <v>115</v>
      </c>
      <c r="L23" s="152">
        <f>SUM('Source data_district'!AK330:AK333)</f>
        <v>68</v>
      </c>
      <c r="M23" s="152">
        <f>SUM('Source data_district'!AL330:AL333)</f>
        <v>106</v>
      </c>
      <c r="N23" s="90">
        <f t="shared" si="0"/>
        <v>1.5588235294117647</v>
      </c>
    </row>
    <row r="24" spans="10:14">
      <c r="J24" s="88" t="s">
        <v>24</v>
      </c>
      <c r="K24" s="89" t="s">
        <v>116</v>
      </c>
      <c r="L24" s="152">
        <f>SUM('Source data_district'!AK334:AK337)</f>
        <v>224</v>
      </c>
      <c r="M24" s="152">
        <f>SUM('Source data_district'!AL334:AL337)</f>
        <v>194</v>
      </c>
      <c r="N24" s="90">
        <f t="shared" si="0"/>
        <v>0.8660714285714286</v>
      </c>
    </row>
    <row r="25" spans="10:14">
      <c r="J25" s="88" t="s">
        <v>24</v>
      </c>
      <c r="K25" s="89" t="s">
        <v>117</v>
      </c>
      <c r="L25" s="152">
        <f>SUM('Source data_district'!AK338:AK341)</f>
        <v>260</v>
      </c>
      <c r="M25" s="152">
        <f>SUM('Source data_district'!AL338:AL341)</f>
        <v>253</v>
      </c>
      <c r="N25" s="90">
        <f t="shared" si="0"/>
        <v>0.97307692307692306</v>
      </c>
    </row>
    <row r="26" spans="10:14">
      <c r="J26" s="88" t="s">
        <v>24</v>
      </c>
      <c r="K26" s="89" t="s">
        <v>118</v>
      </c>
      <c r="L26" s="152">
        <f>SUM('Source data_district'!AK342:AK345)</f>
        <v>171</v>
      </c>
      <c r="M26" s="152">
        <f>SUM('Source data_district'!AL342:AL345)</f>
        <v>90</v>
      </c>
      <c r="N26" s="90">
        <f t="shared" si="0"/>
        <v>0.52631578947368418</v>
      </c>
    </row>
    <row r="27" spans="10:14">
      <c r="J27" s="88" t="s">
        <v>24</v>
      </c>
      <c r="K27" s="89" t="s">
        <v>119</v>
      </c>
      <c r="L27" s="152">
        <f>SUM('Source data_district'!AK346:AK349)</f>
        <v>228</v>
      </c>
      <c r="M27" s="152">
        <f>SUM('Source data_district'!AL346:AL349)</f>
        <v>193</v>
      </c>
      <c r="N27" s="90">
        <f t="shared" si="0"/>
        <v>0.84649122807017541</v>
      </c>
    </row>
    <row r="28" spans="10:14">
      <c r="J28" s="88" t="s">
        <v>24</v>
      </c>
      <c r="K28" s="89" t="s">
        <v>120</v>
      </c>
      <c r="L28" s="152">
        <f>SUM('Source data_district'!AK350:AK353)</f>
        <v>332</v>
      </c>
      <c r="M28" s="152">
        <f>SUM('Source data_district'!AL350:AL353)</f>
        <v>257</v>
      </c>
      <c r="N28" s="90">
        <f t="shared" si="0"/>
        <v>0.77409638554216864</v>
      </c>
    </row>
    <row r="29" spans="10:14">
      <c r="J29" s="88" t="s">
        <v>24</v>
      </c>
      <c r="K29" s="89" t="s">
        <v>121</v>
      </c>
      <c r="L29" s="152">
        <f>SUM('Source data_district'!AK354:AK357)</f>
        <v>285</v>
      </c>
      <c r="M29" s="152">
        <f>SUM('Source data_district'!AL354:AL357)</f>
        <v>139</v>
      </c>
      <c r="N29" s="90">
        <f t="shared" si="0"/>
        <v>0.48771929824561405</v>
      </c>
    </row>
    <row r="30" spans="10:14">
      <c r="J30" s="88" t="s">
        <v>24</v>
      </c>
      <c r="K30" s="89" t="s">
        <v>122</v>
      </c>
      <c r="L30" s="152">
        <f>SUM('Source data_district'!AK358:AK361)</f>
        <v>691</v>
      </c>
      <c r="M30" s="152">
        <f>SUM('Source data_district'!AL358:AL361)</f>
        <v>392</v>
      </c>
      <c r="N30" s="90">
        <f t="shared" si="0"/>
        <v>0.56729377713458751</v>
      </c>
    </row>
    <row r="31" spans="10:14">
      <c r="J31" s="88" t="s">
        <v>83</v>
      </c>
      <c r="K31" s="89" t="s">
        <v>125</v>
      </c>
      <c r="L31" s="89">
        <f>SUM(('Source data_district'!AK510:AK513))</f>
        <v>498</v>
      </c>
      <c r="M31" s="89">
        <f>SUM(('Source data_district'!AL510:AL513))</f>
        <v>246</v>
      </c>
      <c r="N31" s="90">
        <f t="shared" si="0"/>
        <v>0.49397590361445781</v>
      </c>
    </row>
    <row r="32" spans="10:14">
      <c r="J32" s="88" t="s">
        <v>83</v>
      </c>
      <c r="K32" s="89" t="s">
        <v>126</v>
      </c>
      <c r="L32" s="152">
        <f>SUM('Source data_district'!AK514:AK517)</f>
        <v>290</v>
      </c>
      <c r="M32" s="152">
        <f>SUM('Source data_district'!AL514:AL517)</f>
        <v>239</v>
      </c>
      <c r="N32" s="90">
        <f t="shared" si="0"/>
        <v>0.82413793103448274</v>
      </c>
    </row>
    <row r="33" spans="10:14">
      <c r="J33" s="88" t="s">
        <v>83</v>
      </c>
      <c r="K33" s="89" t="s">
        <v>127</v>
      </c>
      <c r="L33" s="152">
        <f>SUM('Source data_district'!AK518:AK521)</f>
        <v>471</v>
      </c>
      <c r="M33" s="152">
        <f>SUM('Source data_district'!AL518:AL521)</f>
        <v>471</v>
      </c>
      <c r="N33" s="90">
        <f t="shared" si="0"/>
        <v>1</v>
      </c>
    </row>
    <row r="34" spans="10:14">
      <c r="J34" s="88" t="s">
        <v>83</v>
      </c>
      <c r="K34" s="89" t="s">
        <v>128</v>
      </c>
      <c r="L34" s="152">
        <f>SUM('Source data_district'!AK522:AK525)</f>
        <v>274</v>
      </c>
      <c r="M34" s="152">
        <f>SUM('Source data_district'!AL522:AL525)</f>
        <v>271</v>
      </c>
      <c r="N34" s="90">
        <f t="shared" si="0"/>
        <v>0.98905109489051091</v>
      </c>
    </row>
    <row r="35" spans="10:14">
      <c r="J35" s="88" t="s">
        <v>83</v>
      </c>
      <c r="K35" s="89" t="s">
        <v>129</v>
      </c>
      <c r="L35" s="152">
        <f>SUM('Source data_district'!AK526:AK529)</f>
        <v>69</v>
      </c>
      <c r="M35" s="152">
        <f>SUM('Source data_district'!AL526:AL529)</f>
        <v>69</v>
      </c>
      <c r="N35" s="90">
        <f t="shared" si="0"/>
        <v>1</v>
      </c>
    </row>
    <row r="36" spans="10:14">
      <c r="J36" s="88" t="s">
        <v>83</v>
      </c>
      <c r="K36" s="89" t="s">
        <v>130</v>
      </c>
      <c r="L36" s="152">
        <f>SUM('Source data_district'!AK530:AK533)</f>
        <v>152</v>
      </c>
      <c r="M36" s="152">
        <f>SUM('Source data_district'!AL530:AL533)</f>
        <v>151</v>
      </c>
      <c r="N36" s="90">
        <f t="shared" si="0"/>
        <v>0.99342105263157898</v>
      </c>
    </row>
    <row r="37" spans="10:14">
      <c r="J37" s="88" t="s">
        <v>83</v>
      </c>
      <c r="K37" s="89" t="s">
        <v>131</v>
      </c>
      <c r="L37" s="152">
        <f>SUM('Source data_district'!AK534:AK537)</f>
        <v>253</v>
      </c>
      <c r="M37" s="152">
        <f>SUM('Source data_district'!AL534:AL537)</f>
        <v>201</v>
      </c>
      <c r="N37" s="90">
        <f t="shared" si="0"/>
        <v>0.7944664031620553</v>
      </c>
    </row>
    <row r="38" spans="10:14">
      <c r="J38" s="88" t="s">
        <v>83</v>
      </c>
      <c r="K38" s="89" t="s">
        <v>132</v>
      </c>
      <c r="L38" s="152">
        <f>SUM('Source data_district'!AK538:AK541)</f>
        <v>131</v>
      </c>
      <c r="M38" s="152">
        <f>SUM('Source data_district'!AL538:AL541)</f>
        <v>128</v>
      </c>
      <c r="N38" s="90">
        <f t="shared" si="0"/>
        <v>0.97709923664122134</v>
      </c>
    </row>
    <row r="39" spans="10:14">
      <c r="J39" s="88" t="s">
        <v>83</v>
      </c>
      <c r="K39" s="89" t="s">
        <v>133</v>
      </c>
      <c r="L39" s="152">
        <f>SUM('Source data_district'!AK542:AK545)</f>
        <v>182</v>
      </c>
      <c r="M39" s="152">
        <f>SUM('Source data_district'!AL542:AL545)</f>
        <v>178</v>
      </c>
      <c r="N39" s="90">
        <f t="shared" si="0"/>
        <v>0.97802197802197799</v>
      </c>
    </row>
    <row r="40" spans="10:14">
      <c r="J40" s="88" t="s">
        <v>83</v>
      </c>
      <c r="K40" s="89" t="s">
        <v>134</v>
      </c>
      <c r="L40" s="152">
        <f>SUM('Source data_district'!AK546:AK549)</f>
        <v>158</v>
      </c>
      <c r="M40" s="152">
        <f>SUM('Source data_district'!AL546:AL549)</f>
        <v>158</v>
      </c>
      <c r="N40" s="90">
        <f t="shared" si="0"/>
        <v>1</v>
      </c>
    </row>
    <row r="41" spans="10:14">
      <c r="J41" s="88" t="s">
        <v>83</v>
      </c>
      <c r="K41" s="89" t="s">
        <v>135</v>
      </c>
      <c r="L41" s="152">
        <f>SUM('Source data_district'!AK550:AK553)</f>
        <v>178</v>
      </c>
      <c r="M41" s="152">
        <f>SUM('Source data_district'!AL550:AL553)</f>
        <v>170</v>
      </c>
      <c r="N41" s="90">
        <f t="shared" si="0"/>
        <v>0.9550561797752809</v>
      </c>
    </row>
    <row r="42" spans="10:14">
      <c r="J42" s="88" t="s">
        <v>83</v>
      </c>
      <c r="K42" s="89" t="s">
        <v>136</v>
      </c>
      <c r="L42" s="152">
        <f>SUM('Source data_district'!AK554:AK557)</f>
        <v>744</v>
      </c>
      <c r="M42" s="152">
        <f>SUM('Source data_district'!AL554:AL557)</f>
        <v>275</v>
      </c>
      <c r="N42" s="90">
        <f t="shared" si="0"/>
        <v>0.3696236559139785</v>
      </c>
    </row>
    <row r="43" spans="10:14">
      <c r="J43" s="88" t="s">
        <v>83</v>
      </c>
      <c r="K43" s="89" t="s">
        <v>137</v>
      </c>
      <c r="L43" s="152">
        <f>SUM('Source data_district'!AK558:AK561)</f>
        <v>167</v>
      </c>
      <c r="M43" s="152">
        <f>SUM('Source data_district'!AL558:AL561)</f>
        <v>150</v>
      </c>
      <c r="N43" s="90">
        <f t="shared" si="0"/>
        <v>0.89820359281437123</v>
      </c>
    </row>
    <row r="44" spans="10:14">
      <c r="J44" s="88" t="s">
        <v>83</v>
      </c>
      <c r="K44" s="89" t="s">
        <v>123</v>
      </c>
      <c r="L44" s="152">
        <f>SUM('Source data_district'!AK562:AK565)</f>
        <v>411</v>
      </c>
      <c r="M44" s="152">
        <f>SUM('Source data_district'!AL562:AL565)</f>
        <v>196</v>
      </c>
      <c r="N44" s="90">
        <f t="shared" si="0"/>
        <v>0.47688564476885642</v>
      </c>
    </row>
    <row r="45" spans="10:14">
      <c r="J45" s="91" t="s">
        <v>83</v>
      </c>
      <c r="K45" s="92" t="s">
        <v>124</v>
      </c>
      <c r="L45" s="152">
        <f>SUM('Source data_district'!AK566:AK569)</f>
        <v>0</v>
      </c>
      <c r="M45" s="152">
        <f>SUM('Source data_district'!AL566:AL569)</f>
        <v>125</v>
      </c>
      <c r="N45" s="93" t="e">
        <f t="shared" si="0"/>
        <v>#DIV/0!</v>
      </c>
    </row>
  </sheetData>
  <mergeCells count="1">
    <mergeCell ref="B6:G9"/>
  </mergeCells>
  <pageMargins left="0.7" right="0.7" top="0.75" bottom="0.75" header="0.3" footer="0.3"/>
  <headerFooter>
    <oddFooter>&amp;R_x000D_&amp;1#&amp;"Aptos"&amp;10&amp;K000000 Official Use Only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659ED-C6B3-430D-B85F-C301ABB23C6A}">
  <dimension ref="B3:C15"/>
  <sheetViews>
    <sheetView workbookViewId="0">
      <selection activeCell="C13" sqref="C13"/>
    </sheetView>
  </sheetViews>
  <sheetFormatPr defaultRowHeight="14.5"/>
  <cols>
    <col min="2" max="2" width="20" customWidth="1"/>
    <col min="3" max="3" width="20.6328125" customWidth="1"/>
  </cols>
  <sheetData>
    <row r="3" spans="2:3" ht="15.5">
      <c r="B3" s="11" t="s">
        <v>158</v>
      </c>
    </row>
    <row r="4" spans="2:3">
      <c r="B4" s="2" t="s">
        <v>219</v>
      </c>
    </row>
    <row r="6" spans="2:3" ht="29">
      <c r="B6" s="14" t="s">
        <v>35</v>
      </c>
      <c r="C6" s="14" t="s">
        <v>36</v>
      </c>
    </row>
    <row r="7" spans="2:3">
      <c r="B7" s="15" t="s">
        <v>37</v>
      </c>
      <c r="C7" s="145">
        <f>'Source data_National'!AJ2</f>
        <v>1.6799807548522949</v>
      </c>
    </row>
    <row r="8" spans="2:3">
      <c r="B8" s="15" t="s">
        <v>38</v>
      </c>
      <c r="C8" s="145">
        <f>'Source data_National'!AJ3</f>
        <v>1.635775208473206</v>
      </c>
    </row>
    <row r="9" spans="2:3">
      <c r="B9" s="15" t="s">
        <v>39</v>
      </c>
      <c r="C9" s="145">
        <f>'Source data_National'!AJ4</f>
        <v>1.704131603240967</v>
      </c>
    </row>
    <row r="10" spans="2:3">
      <c r="B10" s="15" t="s">
        <v>40</v>
      </c>
      <c r="C10" s="145">
        <f>'Source data_National'!AJ5</f>
        <v>1.735287070274353</v>
      </c>
    </row>
    <row r="11" spans="2:3">
      <c r="B11" s="15" t="s">
        <v>41</v>
      </c>
      <c r="C11" s="145">
        <f>'Source data_National'!AJ6</f>
        <v>1.6817512512207029</v>
      </c>
    </row>
    <row r="12" spans="2:3">
      <c r="B12" s="15" t="s">
        <v>42</v>
      </c>
      <c r="C12" s="145">
        <f>'Source data_National'!AJ7</f>
        <v>1.77868127822876</v>
      </c>
    </row>
    <row r="13" spans="2:3">
      <c r="B13" s="15" t="s">
        <v>43</v>
      </c>
      <c r="C13" s="145">
        <f>'Source data_National'!AJ8</f>
        <v>1.806546688079834</v>
      </c>
    </row>
    <row r="14" spans="2:3">
      <c r="B14" s="15" t="s">
        <v>44</v>
      </c>
      <c r="C14" s="145">
        <f>'Source data_National'!AJ9</f>
        <v>1.8132104873657231</v>
      </c>
    </row>
    <row r="15" spans="2:3">
      <c r="B15" s="15" t="s">
        <v>45</v>
      </c>
      <c r="C15" s="146">
        <f>'Source data_Regional'!AH93</f>
        <v>1.85</v>
      </c>
    </row>
  </sheetData>
  <pageMargins left="0.7" right="0.7" top="0.75" bottom="0.75" header="0.3" footer="0.3"/>
  <pageSetup paperSize="9" orientation="portrait" r:id="rId1"/>
  <headerFooter>
    <oddFooter>&amp;R_x000D_&amp;1#&amp;"Aptos"&amp;10&amp;K000000 Confidential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A5B50-0B9B-4ABE-8FE2-CDBD64678A1A}">
  <dimension ref="B2:C13"/>
  <sheetViews>
    <sheetView tabSelected="1" topLeftCell="A3" workbookViewId="0">
      <selection activeCell="O12" sqref="O12"/>
    </sheetView>
  </sheetViews>
  <sheetFormatPr defaultRowHeight="14.5"/>
  <cols>
    <col min="2" max="2" width="20.26953125" customWidth="1"/>
    <col min="3" max="3" width="17.6328125" customWidth="1"/>
  </cols>
  <sheetData>
    <row r="2" spans="2:3">
      <c r="B2" s="1"/>
      <c r="C2" s="1"/>
    </row>
    <row r="3" spans="2:3" ht="15.5">
      <c r="B3" s="26" t="s">
        <v>159</v>
      </c>
    </row>
    <row r="4" spans="2:3">
      <c r="B4" s="2" t="s">
        <v>219</v>
      </c>
    </row>
    <row r="5" spans="2:3">
      <c r="B5" s="2"/>
    </row>
    <row r="6" spans="2:3" ht="29">
      <c r="B6" s="14" t="s">
        <v>1</v>
      </c>
      <c r="C6" s="14" t="s">
        <v>46</v>
      </c>
    </row>
    <row r="7" spans="2:3">
      <c r="B7" s="15" t="s">
        <v>2</v>
      </c>
      <c r="C7" s="16">
        <f>'Source data_National'!U26</f>
        <v>326332</v>
      </c>
    </row>
    <row r="8" spans="2:3">
      <c r="B8" s="15" t="s">
        <v>3</v>
      </c>
      <c r="C8" s="16">
        <f>'Source data_National'!U27</f>
        <v>336783</v>
      </c>
    </row>
    <row r="9" spans="2:3">
      <c r="B9" s="15" t="s">
        <v>4</v>
      </c>
      <c r="C9" s="16">
        <f>'Source data_National'!U28</f>
        <v>355290</v>
      </c>
    </row>
    <row r="10" spans="2:3">
      <c r="B10" s="15" t="s">
        <v>5</v>
      </c>
      <c r="C10" s="16">
        <f>'Source data_National'!U29</f>
        <v>349700</v>
      </c>
    </row>
    <row r="11" spans="2:3">
      <c r="B11" s="15" t="s">
        <v>6</v>
      </c>
      <c r="C11" s="16">
        <f>'Source data_National'!U30</f>
        <v>355381</v>
      </c>
    </row>
    <row r="12" spans="2:3">
      <c r="B12" s="15" t="s">
        <v>7</v>
      </c>
      <c r="C12" s="16">
        <f>'Source data_National'!U31</f>
        <v>362661</v>
      </c>
    </row>
    <row r="13" spans="2:3">
      <c r="B13" s="3"/>
    </row>
  </sheetData>
  <pageMargins left="0.7" right="0.7" top="0.75" bottom="0.75" header="0.3" footer="0.3"/>
  <pageSetup paperSize="9" orientation="portrait" r:id="rId1"/>
  <headerFooter>
    <oddFooter>&amp;R_x000D_&amp;1#&amp;"Aptos"&amp;10&amp;K000000 Confidential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</vt:i4>
      </vt:variant>
    </vt:vector>
  </HeadingPairs>
  <TitlesOfParts>
    <vt:vector size="16" baseType="lpstr">
      <vt:lpstr>List</vt:lpstr>
      <vt:lpstr>Source data_National</vt:lpstr>
      <vt:lpstr>Source data_Regional</vt:lpstr>
      <vt:lpstr>Source data_Province</vt:lpstr>
      <vt:lpstr>Source data_district</vt:lpstr>
      <vt:lpstr>Urbanization</vt:lpstr>
      <vt:lpstr>Fig 1</vt:lpstr>
      <vt:lpstr>Fig 2</vt:lpstr>
      <vt:lpstr>Fig 3</vt:lpstr>
      <vt:lpstr>Fig 4</vt:lpstr>
      <vt:lpstr>Table 1</vt:lpstr>
      <vt:lpstr>Fig 5</vt:lpstr>
      <vt:lpstr>Fig 6</vt:lpstr>
      <vt:lpstr>Fig 9</vt:lpstr>
      <vt:lpstr>Fig 10</vt:lpstr>
      <vt:lpstr>'Table 1'!_Toc217484888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Lien Thi Phuong Pham</cp:lastModifiedBy>
  <dcterms:created xsi:type="dcterms:W3CDTF">2025-08-26T02:02:14Z</dcterms:created>
  <dcterms:modified xsi:type="dcterms:W3CDTF">2026-06-05T10:00:35Z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f4e14f7-62d0-4ad2-b706-8a54bf79b7df_Enabled">
    <vt:lpwstr>true</vt:lpwstr>
  </property>
  <property fmtid="{D5CDD505-2E9C-101B-9397-08002B2CF9AE}" pid="3" name="MSIP_Label_1f4e14f7-62d0-4ad2-b706-8a54bf79b7df_SetDate">
    <vt:lpwstr>2026-02-12T07:00:10Z</vt:lpwstr>
  </property>
  <property fmtid="{D5CDD505-2E9C-101B-9397-08002B2CF9AE}" pid="4" name="MSIP_Label_1f4e14f7-62d0-4ad2-b706-8a54bf79b7df_Method">
    <vt:lpwstr>Privileged</vt:lpwstr>
  </property>
  <property fmtid="{D5CDD505-2E9C-101B-9397-08002B2CF9AE}" pid="5" name="MSIP_Label_1f4e14f7-62d0-4ad2-b706-8a54bf79b7df_Name">
    <vt:lpwstr>Confidential</vt:lpwstr>
  </property>
  <property fmtid="{D5CDD505-2E9C-101B-9397-08002B2CF9AE}" pid="6" name="MSIP_Label_1f4e14f7-62d0-4ad2-b706-8a54bf79b7df_SiteId">
    <vt:lpwstr>31a2fec0-266b-4c67-b56e-2796d8f59c36</vt:lpwstr>
  </property>
  <property fmtid="{D5CDD505-2E9C-101B-9397-08002B2CF9AE}" pid="7" name="MSIP_Label_1f4e14f7-62d0-4ad2-b706-8a54bf79b7df_ActionId">
    <vt:lpwstr>5788bd34-fe34-4c82-a8a4-5be3245fa063</vt:lpwstr>
  </property>
  <property fmtid="{D5CDD505-2E9C-101B-9397-08002B2CF9AE}" pid="8" name="MSIP_Label_1f4e14f7-62d0-4ad2-b706-8a54bf79b7df_ContentBits">
    <vt:lpwstr>2</vt:lpwstr>
  </property>
  <property fmtid="{D5CDD505-2E9C-101B-9397-08002B2CF9AE}" pid="9" name="MSIP_Label_1f4e14f7-62d0-4ad2-b706-8a54bf79b7df_Tag">
    <vt:lpwstr>10, 2, 1, 1</vt:lpwstr>
  </property>
</Properties>
</file>